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D736ABC-2178-4934-866D-2742AA04103D}"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54" i="2" l="1"/>
  <c r="S45" i="2" l="1"/>
  <c r="R9" i="2" l="1"/>
  <c r="S9" i="2"/>
  <c r="M9" i="2" l="1"/>
  <c r="N9" i="2"/>
  <c r="O9" i="2"/>
  <c r="P9" i="2"/>
  <c r="Q9" i="2"/>
  <c r="L9" i="2"/>
  <c r="R54" i="2" l="1"/>
  <c r="L45" i="2"/>
  <c r="M45" i="2"/>
  <c r="N45" i="2"/>
  <c r="O45" i="2"/>
  <c r="P45" i="2"/>
  <c r="Q45" i="2"/>
  <c r="R45" i="2"/>
  <c r="P48" i="2"/>
  <c r="Q48" i="2"/>
  <c r="R48" i="2" l="1"/>
  <c r="L7" i="2" l="1"/>
  <c r="L38" i="2" l="1"/>
  <c r="L3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<sst xmlns="http://schemas.openxmlformats.org/spreadsheetml/2006/main" count="525" uniqueCount="220">
  <si>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</si>
  <si>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</si>
  <si>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</si>
  <si>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</si>
  <si>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</si>
  <si>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</si>
  <si>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</si>
  <si>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</si>
  <si>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</si>
  <si>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</si>
  <si>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</si>
  <si>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</si>
  <si>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</si>
  <si>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</si>
  <si>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</si>
  <si>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</si>
  <si>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</si>
  <si>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</si>
  <si>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</si>
  <si>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</si>
  <si>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</si>
  <si>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</si>
  <si>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</si>
  <si>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</si>
  <si>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</si>
  <si>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</si>
  <si>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</si>
  <si>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</si>
  <si>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</si>
  <si>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</si>
  <si>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</si>
  <si>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</si>
  <si>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</si>
  <si>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</si>
  <si>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</si>
  <si>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</si>
  <si>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</si>
  <si>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</si>
  <si>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</si>
  <si>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</si>
  <si>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</si>
  <si>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</si>
  <si>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</si>
  <si>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</si>
  <si>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</si>
  <si>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</si>
  <si>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</si>
  <si>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</si>
  <si>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</si>
  <si>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</si>
  <si>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</si>
  <si>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</si>
  <si>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</si>
  <si>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</si>
  <si>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</si>
  <si>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</si>
  <si>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</si>
  <si>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</si>
  <si>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</si>
  <si>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</si>
  <si>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</si>
  <si>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</si>
  <si>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</si>
  <si>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</si>
  <si>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</si>
  <si>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</si>
  <si>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</si>
  <si>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</si>
  <si>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</si>
  <si>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</si>
  <si>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</si>
  <si>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</si>
  <si>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</si>
  <si>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</si>
  <si>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</si>
  <si>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</si>
  <si>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</si>
  <si>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</si>
  <si>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</si>
  <si>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</si>
  <si>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</si>
  <si>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</si>
  <si>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</si>
  <si>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</si>
  <si>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</si>
  <si>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</si>
  <si>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</si>
  <si>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</si>
  <si>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</si>
  <si>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</si>
  <si>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</si>
  <si>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</si>
  <si>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</si>
  <si>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</si>
  <si>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</si>
  <si>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</si>
  <si>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</si>
  <si>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</si>
  <si>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</si>
  <si>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</si>
  <si>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</si>
  <si>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</si>
  <si>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</si>
  <si>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</si>
  <si>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</si>
  <si>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</si>
  <si>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</si>
  <si>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</si>
  <si>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</si>
  <si>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</si>
  <si>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</si>
  <si>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</si>
  <si>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</si>
  <si>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</si>
  <si>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</si>
  <si>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</si>
  <si>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</si>
  <si>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</si>
  <si>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</si>
  <si>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</si>
  <si>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</si>
  <si>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</si>
  <si>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</si>
  <si>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</si>
  <si>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</si>
  <si>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</si>
  <si>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</si>
  <si>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</si>
  <si>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</si>
  <si>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</si>
  <si>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</si>
  <si>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</si>
  <si>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</si>
  <si>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</si>
  <si>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</si>
  <si>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</si>
  <si>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</si>
  <si>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</si>
  <si>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</si>
  <si>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</si>
  <si>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</si>
  <si>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</si>
  <si>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</si>
  <si>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</si>
  <si>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</si>
  <si>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</si>
  <si>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</si>
  <si>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</si>
  <si>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</si>
  <si>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</si>
  <si>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</si>
  <si>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</si>
  <si>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</si>
  <si>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</si>
  <si>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</si>
  <si>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</si>
  <si>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</si>
  <si>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</si>
  <si>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</si>
  <si>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</si>
  <si>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</si>
  <si>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</si>
  <si>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</si>
  <si>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</si>
  <si>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</si>
  <si>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</si>
  <si>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</si>
  <si>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</si>
  <si>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</si>
  <si>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</si>
  <si>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</si>
  <si>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</si>
  <si>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</si>
  <si>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</si>
  <si>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</si>
  <si>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</si>
  <si>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</si>
  <si>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</si>
  <si>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</si>
  <si>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</si>
  <si>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</si>
  <si>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</si>
  <si>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</si>
  <si>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</si>
  <si>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</si>
  <si>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</si>
  <si>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</si>
  <si>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</si>
  <si>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</si>
  <si>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</si>
  <si>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</si>
  <si>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</si>
  <si>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</si>
  <si>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</si>
  <si>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</si>
  <si>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</si>
  <si>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</si>
  <si>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</si>
  <si>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</si>
  <si>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</si>
  <si>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</si>
  <si>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</si>
  <si>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</si>
  <si>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</si>
  <si>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</si>
  <si>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</si>
  <si>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</si>
  <si>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</si>
  <si>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</si>
  <si>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</si>
  <si>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</si>
  <si>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</si>
  <si>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</si>
  <si>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</si>
  <si>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</si>
  <si>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</si>
  <si>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</si>
  <si>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</si>
  <si>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</si>
  <si>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Lippe-Weser Service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</si>
</sst>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50" bestFit="1"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10003999</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18" sqref="B1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R24" sqref="R24"/>
    </sheetView>
  </sheetViews>
  <sheetFormatPr baseColWidth="10" defaultRowHeight="15.75"/>
  <cols>
    <col min="1" max="1" width="6.28515625" style="42" customWidth="1"/>
    <col min="2" max="2" width="87.7109375" style="92" customWidth="1"/>
    <col min="3" max="11" width="11.7109375" style="42" hidden="1" customWidth="1"/>
    <col min="12" max="15" width="17.85546875" style="42" bestFit="1" customWidth="1"/>
    <col min="16" max="16" width="19.140625" style="42" bestFit="1" customWidth="1"/>
    <col min="17"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v>11971.922399999999</v>
      </c>
      <c r="M3" s="24">
        <v>13123.120800000002</v>
      </c>
      <c r="N3" s="24">
        <v>12054.5856</v>
      </c>
      <c r="O3" s="24">
        <v>12419.49</v>
      </c>
      <c r="P3" s="24">
        <v>12570.19</v>
      </c>
      <c r="Q3" s="24">
        <v>13372.3</v>
      </c>
      <c r="R3" s="24">
        <v>13614.66</v>
      </c>
      <c r="S3" s="24">
        <v>14493.87</v>
      </c>
    </row>
    <row r="4" spans="1:19" ht="18.75" customHeight="1">
      <c r="A4" s="79">
        <v>2</v>
      </c>
      <c r="B4" s="82" t="s">
        <v>31</v>
      </c>
      <c r="C4" s="24"/>
      <c r="D4" s="24"/>
      <c r="E4" s="24"/>
      <c r="F4" s="24"/>
      <c r="G4" s="24"/>
      <c r="H4" s="24"/>
      <c r="I4" s="24"/>
      <c r="J4" s="24"/>
      <c r="K4" s="24"/>
      <c r="L4" s="24">
        <v>7.1538227666567069</v>
      </c>
      <c r="M4" s="24">
        <v>7.8417214221691083</v>
      </c>
      <c r="N4" s="24">
        <v>7.2032181655213625</v>
      </c>
      <c r="O4" s="24">
        <v>7.56</v>
      </c>
      <c r="P4" s="24">
        <v>7.61</v>
      </c>
      <c r="Q4" s="24">
        <v>8.1199999999999992</v>
      </c>
      <c r="R4" s="24">
        <v>8.31</v>
      </c>
      <c r="S4" s="24">
        <v>8.84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v>27498409</v>
      </c>
      <c r="M6" s="25">
        <v>29882016</v>
      </c>
      <c r="N6" s="25">
        <v>32522670</v>
      </c>
      <c r="O6" s="25">
        <v>34362706</v>
      </c>
      <c r="P6" s="25">
        <v>34209859</v>
      </c>
      <c r="Q6" s="25">
        <v>33577235</v>
      </c>
      <c r="R6" s="25">
        <v>27191504</v>
      </c>
      <c r="S6" s="25">
        <v>22588822</v>
      </c>
    </row>
    <row r="7" spans="1:19" ht="18.75" customHeight="1">
      <c r="A7" s="81" t="s">
        <v>75</v>
      </c>
      <c r="B7" s="82" t="s">
        <v>159</v>
      </c>
      <c r="C7" s="25"/>
      <c r="D7" s="25"/>
      <c r="E7" s="25"/>
      <c r="F7" s="25"/>
      <c r="G7" s="25"/>
      <c r="H7" s="25"/>
      <c r="I7" s="25"/>
      <c r="J7" s="25"/>
      <c r="K7" s="25"/>
      <c r="L7" s="25">
        <f>-63318.33+11143.02+372786.4+305378.66</f>
        <v>625989.75</v>
      </c>
      <c r="M7" s="25">
        <v>1313312.79</v>
      </c>
      <c r="N7" s="25">
        <v>1227238.3700000001</v>
      </c>
      <c r="O7" s="25">
        <v>1173521</v>
      </c>
      <c r="P7" s="25">
        <v>1578859.48</v>
      </c>
      <c r="Q7" s="25">
        <v>1546998.29</v>
      </c>
      <c r="R7" s="25">
        <v>1699384.76</v>
      </c>
      <c r="S7" s="25">
        <v>1844281</v>
      </c>
    </row>
    <row r="8" spans="1:19" ht="18.75" customHeight="1">
      <c r="A8" s="81" t="s">
        <v>89</v>
      </c>
      <c r="B8" s="82" t="s">
        <v>160</v>
      </c>
      <c r="C8" s="25"/>
      <c r="D8" s="25"/>
      <c r="E8" s="25"/>
      <c r="F8" s="25"/>
      <c r="G8" s="25"/>
      <c r="H8" s="25"/>
      <c r="I8" s="25"/>
      <c r="J8" s="25"/>
      <c r="K8" s="25"/>
      <c r="L8" s="25">
        <v>1173254.94</v>
      </c>
      <c r="M8" s="25">
        <v>1110606.9800000058</v>
      </c>
      <c r="N8" s="25">
        <v>1120306.3400000201</v>
      </c>
      <c r="O8" s="25">
        <v>1064187</v>
      </c>
      <c r="P8" s="25">
        <v>1091604</v>
      </c>
      <c r="Q8" s="25">
        <v>1067851.44</v>
      </c>
      <c r="R8" s="25">
        <v>1082645.25</v>
      </c>
      <c r="S8" s="25">
        <v>1030976</v>
      </c>
    </row>
    <row r="9" spans="1:19">
      <c r="A9" s="81" t="s">
        <v>100</v>
      </c>
      <c r="B9" s="82" t="s">
        <v>87</v>
      </c>
      <c r="C9" s="25"/>
      <c r="D9" s="25"/>
      <c r="E9" s="25"/>
      <c r="F9" s="25"/>
      <c r="G9" s="25"/>
      <c r="H9" s="25"/>
      <c r="I9" s="25"/>
      <c r="J9" s="25"/>
      <c r="K9" s="25"/>
      <c r="L9" s="25">
        <f>L6-L7</f>
        <v>26872419.25</v>
      </c>
      <c r="M9" s="25">
        <f t="shared" ref="M9:Q9" si="0">M6-M7</f>
        <v>28568703.210000001</v>
      </c>
      <c r="N9" s="25">
        <f t="shared" si="0"/>
        <v>31295431.629999999</v>
      </c>
      <c r="O9" s="25">
        <f t="shared" si="0"/>
        <v>33189185</v>
      </c>
      <c r="P9" s="25">
        <f t="shared" si="0"/>
        <v>32630999.52</v>
      </c>
      <c r="Q9" s="25">
        <f t="shared" si="0"/>
        <v>32030236.710000001</v>
      </c>
      <c r="R9" s="25">
        <f>R6-R7</f>
        <v>25492119.239999998</v>
      </c>
      <c r="S9" s="25">
        <f>S6-S7</f>
        <v>20744541</v>
      </c>
    </row>
    <row r="10" spans="1:19" ht="30">
      <c r="A10" s="79">
        <v>2</v>
      </c>
      <c r="B10" s="82" t="s">
        <v>36</v>
      </c>
      <c r="C10" s="25"/>
      <c r="D10" s="25"/>
      <c r="E10" s="25"/>
      <c r="F10" s="25"/>
      <c r="G10" s="25"/>
      <c r="H10" s="25"/>
      <c r="I10" s="25"/>
      <c r="J10" s="25"/>
      <c r="K10" s="25"/>
      <c r="L10" s="25">
        <v>0</v>
      </c>
      <c r="M10" s="25">
        <v>0</v>
      </c>
      <c r="N10" s="25">
        <v>0</v>
      </c>
      <c r="O10" s="25">
        <v>0</v>
      </c>
      <c r="P10" s="25">
        <v>0</v>
      </c>
      <c r="Q10" s="25">
        <v>0</v>
      </c>
      <c r="R10" s="25">
        <v>0</v>
      </c>
      <c r="S10" s="25">
        <v>0</v>
      </c>
    </row>
    <row r="11" spans="1:19" ht="18.75" customHeight="1">
      <c r="A11" s="79">
        <v>3</v>
      </c>
      <c r="B11" s="82" t="s">
        <v>58</v>
      </c>
      <c r="C11" s="25"/>
      <c r="D11" s="25"/>
      <c r="E11" s="25"/>
      <c r="F11" s="25"/>
      <c r="G11" s="25"/>
      <c r="H11" s="25"/>
      <c r="I11" s="25"/>
      <c r="J11" s="25"/>
      <c r="K11" s="25"/>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v>16582302</v>
      </c>
      <c r="M13" s="25">
        <v>17979316</v>
      </c>
      <c r="N13" s="25">
        <v>17803234.479999997</v>
      </c>
      <c r="O13" s="25">
        <v>23783398</v>
      </c>
      <c r="P13" s="25">
        <v>25556254</v>
      </c>
      <c r="Q13" s="25">
        <v>27628522</v>
      </c>
      <c r="R13" s="25">
        <v>20747321</v>
      </c>
      <c r="S13" s="25">
        <v>16426958</v>
      </c>
    </row>
    <row r="14" spans="1:19" ht="30">
      <c r="A14" s="81" t="s">
        <v>75</v>
      </c>
      <c r="B14" s="82" t="s">
        <v>80</v>
      </c>
      <c r="C14" s="25"/>
      <c r="D14" s="25"/>
      <c r="E14" s="25"/>
      <c r="F14" s="25"/>
      <c r="G14" s="25"/>
      <c r="H14" s="25"/>
      <c r="I14" s="25"/>
      <c r="J14" s="25"/>
      <c r="K14" s="25"/>
      <c r="L14" s="25">
        <v>0</v>
      </c>
      <c r="M14" s="25">
        <v>0</v>
      </c>
      <c r="N14" s="25">
        <v>0</v>
      </c>
      <c r="O14" s="25">
        <v>4006779</v>
      </c>
      <c r="P14" s="25">
        <v>4458716</v>
      </c>
      <c r="Q14" s="25">
        <v>4873361</v>
      </c>
      <c r="R14" s="25">
        <v>4513354</v>
      </c>
      <c r="S14" s="25">
        <v>4220009</v>
      </c>
    </row>
    <row r="15" spans="1:19" ht="18.75" customHeight="1">
      <c r="A15" s="81" t="s">
        <v>89</v>
      </c>
      <c r="B15" s="82" t="s">
        <v>90</v>
      </c>
      <c r="C15" s="25"/>
      <c r="D15" s="25"/>
      <c r="E15" s="25"/>
      <c r="F15" s="25"/>
      <c r="G15" s="25"/>
      <c r="H15" s="25"/>
      <c r="I15" s="25"/>
      <c r="J15" s="25"/>
      <c r="K15" s="25"/>
      <c r="L15" s="25">
        <v>599749</v>
      </c>
      <c r="M15" s="25">
        <v>660067</v>
      </c>
      <c r="N15" s="25">
        <v>1892335.48</v>
      </c>
      <c r="O15" s="25">
        <v>381857</v>
      </c>
      <c r="P15" s="25">
        <v>457093</v>
      </c>
      <c r="Q15" s="25">
        <v>275536</v>
      </c>
      <c r="R15" s="25">
        <v>243337</v>
      </c>
      <c r="S15" s="25">
        <v>223579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v>442844</v>
      </c>
      <c r="M17" s="25">
        <v>493950</v>
      </c>
      <c r="N17" s="25">
        <v>521107</v>
      </c>
      <c r="O17" s="25">
        <v>494933</v>
      </c>
      <c r="P17" s="25">
        <v>533070</v>
      </c>
      <c r="Q17" s="25">
        <v>566122</v>
      </c>
      <c r="R17" s="25">
        <v>604309</v>
      </c>
      <c r="S17" s="25">
        <v>641277.11044339603</v>
      </c>
    </row>
    <row r="18" spans="1:19" ht="18.75" customHeight="1">
      <c r="A18" s="83">
        <v>2</v>
      </c>
      <c r="B18" s="82" t="s">
        <v>38</v>
      </c>
      <c r="C18" s="25"/>
      <c r="D18" s="25"/>
      <c r="E18" s="25"/>
      <c r="F18" s="25"/>
      <c r="G18" s="25"/>
      <c r="H18" s="25"/>
      <c r="I18" s="25"/>
      <c r="J18" s="25"/>
      <c r="K18" s="25"/>
      <c r="L18" s="25">
        <v>6241708</v>
      </c>
      <c r="M18" s="25">
        <v>7711437</v>
      </c>
      <c r="N18" s="25">
        <v>10234716</v>
      </c>
      <c r="O18" s="25">
        <v>6244182</v>
      </c>
      <c r="P18" s="25">
        <v>4078387</v>
      </c>
      <c r="Q18" s="25">
        <v>2182271</v>
      </c>
      <c r="R18" s="25">
        <v>2611651</v>
      </c>
      <c r="S18" s="25">
        <v>2393319.71196261</v>
      </c>
    </row>
    <row r="19" spans="1:19" ht="18.75" customHeight="1">
      <c r="A19" s="81" t="s">
        <v>97</v>
      </c>
      <c r="B19" s="82" t="s">
        <v>39</v>
      </c>
      <c r="C19" s="25"/>
      <c r="D19" s="25"/>
      <c r="E19" s="25"/>
      <c r="F19" s="25"/>
      <c r="G19" s="25"/>
      <c r="H19" s="25"/>
      <c r="I19" s="25"/>
      <c r="J19" s="25"/>
      <c r="K19" s="25"/>
      <c r="L19" s="25">
        <v>2388000</v>
      </c>
      <c r="M19" s="25">
        <v>2403000</v>
      </c>
      <c r="N19" s="25">
        <v>2388000</v>
      </c>
      <c r="O19" s="25">
        <v>2403541</v>
      </c>
      <c r="P19" s="25">
        <v>2417000</v>
      </c>
      <c r="Q19" s="25">
        <v>2485879</v>
      </c>
      <c r="R19" s="25">
        <v>2689280</v>
      </c>
      <c r="S19" s="25">
        <v>2600000</v>
      </c>
    </row>
    <row r="20" spans="1:19" ht="30">
      <c r="A20" s="81" t="s">
        <v>98</v>
      </c>
      <c r="B20" s="82" t="s">
        <v>79</v>
      </c>
      <c r="C20" s="25"/>
      <c r="D20" s="25"/>
      <c r="E20" s="25"/>
      <c r="F20" s="25"/>
      <c r="G20" s="25"/>
      <c r="H20" s="25"/>
      <c r="I20" s="25"/>
      <c r="J20" s="25"/>
      <c r="K20" s="25"/>
      <c r="L20" s="25">
        <v>3870465</v>
      </c>
      <c r="M20" s="25">
        <v>3870014</v>
      </c>
      <c r="N20" s="25">
        <v>5562167</v>
      </c>
      <c r="O20" s="25">
        <v>0</v>
      </c>
      <c r="P20" s="25">
        <v>0</v>
      </c>
      <c r="Q20" s="25">
        <v>0</v>
      </c>
      <c r="R20" s="25">
        <v>0</v>
      </c>
      <c r="S20" s="25">
        <v>0</v>
      </c>
    </row>
    <row r="21" spans="1:19" ht="18.75" customHeight="1">
      <c r="A21" s="79">
        <v>3</v>
      </c>
      <c r="B21" s="82" t="s">
        <v>40</v>
      </c>
      <c r="C21" s="25"/>
      <c r="D21" s="25"/>
      <c r="E21" s="25"/>
      <c r="F21" s="25"/>
      <c r="G21" s="25"/>
      <c r="H21" s="25"/>
      <c r="I21" s="25"/>
      <c r="J21" s="25"/>
      <c r="K21" s="25"/>
      <c r="L21" s="25">
        <v>1408111</v>
      </c>
      <c r="M21" s="25">
        <v>1408640</v>
      </c>
      <c r="N21" s="25">
        <v>1454317</v>
      </c>
      <c r="O21" s="25">
        <v>3913354</v>
      </c>
      <c r="P21" s="25">
        <v>3931645</v>
      </c>
      <c r="Q21" s="25">
        <v>3968112</v>
      </c>
      <c r="R21" s="25">
        <v>4296767</v>
      </c>
      <c r="S21" s="25">
        <v>4030607</v>
      </c>
    </row>
    <row r="22" spans="1:19" ht="18.75" customHeight="1">
      <c r="A22" s="81" t="s">
        <v>99</v>
      </c>
      <c r="B22" s="82" t="s">
        <v>57</v>
      </c>
      <c r="C22" s="25"/>
      <c r="D22" s="25"/>
      <c r="E22" s="25"/>
      <c r="F22" s="25"/>
      <c r="G22" s="25"/>
      <c r="H22" s="25"/>
      <c r="I22" s="25"/>
      <c r="J22" s="25"/>
      <c r="K22" s="25"/>
      <c r="L22" s="25">
        <v>1161961</v>
      </c>
      <c r="M22" s="25">
        <v>1121499</v>
      </c>
      <c r="N22" s="25">
        <v>1161961</v>
      </c>
      <c r="O22" s="25">
        <v>1064187</v>
      </c>
      <c r="P22" s="25">
        <v>1091604</v>
      </c>
      <c r="Q22" s="25">
        <v>1067851</v>
      </c>
      <c r="R22" s="25">
        <v>1082645</v>
      </c>
      <c r="S22" s="25">
        <v>1030975</v>
      </c>
    </row>
    <row r="23" spans="1:19" ht="18.75" customHeight="1">
      <c r="A23" s="81" t="s">
        <v>103</v>
      </c>
      <c r="B23" s="82" t="s">
        <v>104</v>
      </c>
      <c r="C23" s="25"/>
      <c r="D23" s="25"/>
      <c r="E23" s="25"/>
      <c r="F23" s="25"/>
      <c r="G23" s="25"/>
      <c r="H23" s="25"/>
      <c r="I23" s="25"/>
      <c r="J23" s="25"/>
      <c r="K23" s="25"/>
      <c r="L23" s="25">
        <v>0</v>
      </c>
      <c r="M23" s="25">
        <v>0</v>
      </c>
      <c r="N23" s="25">
        <v>0</v>
      </c>
      <c r="O23" s="25">
        <v>0</v>
      </c>
      <c r="P23" s="25">
        <v>0</v>
      </c>
      <c r="Q23" s="25">
        <v>0</v>
      </c>
      <c r="R23" s="25">
        <v>0</v>
      </c>
      <c r="S23" s="25">
        <v>0</v>
      </c>
    </row>
    <row r="24" spans="1:19" ht="30">
      <c r="A24" s="79">
        <v>4</v>
      </c>
      <c r="B24" s="82" t="s">
        <v>41</v>
      </c>
      <c r="C24" s="25"/>
      <c r="D24" s="25"/>
      <c r="E24" s="25"/>
      <c r="F24" s="25"/>
      <c r="G24" s="25"/>
      <c r="H24" s="25"/>
      <c r="I24" s="25"/>
      <c r="J24" s="25"/>
      <c r="K24" s="25"/>
      <c r="L24" s="25">
        <v>70852</v>
      </c>
      <c r="M24" s="25">
        <v>94810</v>
      </c>
      <c r="N24" s="25">
        <v>113000</v>
      </c>
      <c r="O24" s="25">
        <v>78467</v>
      </c>
      <c r="P24" s="25">
        <v>86325</v>
      </c>
      <c r="Q24" s="25">
        <v>60867</v>
      </c>
      <c r="R24" s="25">
        <v>50989</v>
      </c>
      <c r="S24" s="25">
        <v>51822</v>
      </c>
    </row>
    <row r="25" spans="1:19" ht="18.75" customHeight="1">
      <c r="A25" s="79">
        <v>5</v>
      </c>
      <c r="B25" s="82" t="s">
        <v>42</v>
      </c>
      <c r="C25" s="25"/>
      <c r="D25" s="25"/>
      <c r="E25" s="25"/>
      <c r="F25" s="25"/>
      <c r="G25" s="25"/>
      <c r="H25" s="25"/>
      <c r="I25" s="25"/>
      <c r="J25" s="25"/>
      <c r="K25" s="25"/>
      <c r="L25" s="25">
        <v>17</v>
      </c>
      <c r="M25" s="25">
        <v>7</v>
      </c>
      <c r="N25" s="25">
        <v>17</v>
      </c>
      <c r="O25" s="25">
        <v>16</v>
      </c>
      <c r="P25" s="25">
        <v>0</v>
      </c>
      <c r="Q25" s="25">
        <v>0</v>
      </c>
      <c r="R25" s="25">
        <v>0</v>
      </c>
      <c r="S25" s="25">
        <v>0</v>
      </c>
    </row>
    <row r="26" spans="1:19" ht="18.75" customHeight="1">
      <c r="A26" s="79">
        <v>6</v>
      </c>
      <c r="B26" s="82" t="s">
        <v>43</v>
      </c>
      <c r="C26" s="25"/>
      <c r="D26" s="25"/>
      <c r="E26" s="25"/>
      <c r="F26" s="25"/>
      <c r="G26" s="25"/>
      <c r="H26" s="25"/>
      <c r="I26" s="25"/>
      <c r="J26" s="25"/>
      <c r="K26" s="25"/>
      <c r="L26" s="25">
        <v>145</v>
      </c>
      <c r="M26" s="25">
        <v>0</v>
      </c>
      <c r="N26" s="25">
        <v>145</v>
      </c>
      <c r="O26" s="25">
        <v>9</v>
      </c>
      <c r="P26" s="25">
        <v>0</v>
      </c>
      <c r="Q26" s="25">
        <v>0</v>
      </c>
      <c r="R26" s="25">
        <v>0</v>
      </c>
      <c r="S26" s="25">
        <v>0</v>
      </c>
    </row>
    <row r="27" spans="1:19" ht="18.75" customHeight="1">
      <c r="A27" s="79">
        <v>7</v>
      </c>
      <c r="B27" s="82" t="s">
        <v>60</v>
      </c>
      <c r="C27" s="25"/>
      <c r="D27" s="25"/>
      <c r="E27" s="25"/>
      <c r="F27" s="25"/>
      <c r="G27" s="25"/>
      <c r="H27" s="25"/>
      <c r="I27" s="25"/>
      <c r="J27" s="25"/>
      <c r="K27" s="25"/>
      <c r="L27" s="25">
        <v>11484</v>
      </c>
      <c r="M27" s="25">
        <v>334804</v>
      </c>
      <c r="N27" s="25">
        <v>11484</v>
      </c>
      <c r="O27" s="25">
        <v>39440</v>
      </c>
      <c r="P27" s="25">
        <v>26986</v>
      </c>
      <c r="Q27" s="25">
        <v>153872</v>
      </c>
      <c r="R27" s="25">
        <v>14600</v>
      </c>
      <c r="S27" s="25">
        <v>103327</v>
      </c>
    </row>
    <row r="28" spans="1:19" ht="18.75" customHeight="1">
      <c r="A28" s="84" t="s">
        <v>105</v>
      </c>
      <c r="B28" s="88" t="s">
        <v>166</v>
      </c>
      <c r="C28" s="25"/>
      <c r="D28" s="25"/>
      <c r="E28" s="25"/>
      <c r="F28" s="25"/>
      <c r="G28" s="25"/>
      <c r="H28" s="25"/>
      <c r="I28" s="25"/>
      <c r="J28" s="25"/>
      <c r="K28" s="25"/>
      <c r="L28" s="25">
        <v>0</v>
      </c>
      <c r="M28" s="25">
        <v>0</v>
      </c>
      <c r="N28" s="25">
        <v>0</v>
      </c>
      <c r="O28" s="25">
        <v>0</v>
      </c>
      <c r="P28" s="25">
        <v>0</v>
      </c>
      <c r="Q28" s="25">
        <v>0</v>
      </c>
      <c r="R28" s="25">
        <v>0</v>
      </c>
      <c r="S28" s="25">
        <v>0</v>
      </c>
    </row>
    <row r="29" spans="1:19" ht="18.75" customHeight="1">
      <c r="A29" s="84" t="s">
        <v>106</v>
      </c>
      <c r="B29" s="89" t="s">
        <v>107</v>
      </c>
      <c r="C29" s="25"/>
      <c r="D29" s="25"/>
      <c r="E29" s="25"/>
      <c r="F29" s="25"/>
      <c r="G29" s="25"/>
      <c r="H29" s="25"/>
      <c r="I29" s="25"/>
      <c r="J29" s="25"/>
      <c r="K29" s="25"/>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v>570446</v>
      </c>
      <c r="M31" s="25">
        <v>750315</v>
      </c>
      <c r="N31" s="25">
        <v>396180</v>
      </c>
      <c r="O31" s="25">
        <v>1404263</v>
      </c>
      <c r="P31" s="25">
        <v>574094</v>
      </c>
      <c r="Q31" s="25">
        <v>1043997</v>
      </c>
      <c r="R31" s="25">
        <v>1164822</v>
      </c>
      <c r="S31" s="25">
        <v>1214872</v>
      </c>
    </row>
    <row r="32" spans="1:19" ht="18.75" customHeight="1">
      <c r="A32" s="58" t="s">
        <v>75</v>
      </c>
      <c r="B32" s="90" t="s">
        <v>168</v>
      </c>
      <c r="C32" s="25"/>
      <c r="D32" s="25"/>
      <c r="E32" s="25"/>
      <c r="F32" s="25"/>
      <c r="G32" s="25"/>
      <c r="H32" s="25"/>
      <c r="I32" s="25"/>
      <c r="J32" s="25"/>
      <c r="K32" s="25"/>
      <c r="L32" s="25"/>
      <c r="M32" s="25"/>
      <c r="N32" s="25"/>
      <c r="O32" s="25"/>
      <c r="P32" s="25"/>
      <c r="Q32" s="25"/>
      <c r="R32" s="25"/>
      <c r="S32" s="25"/>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c r="O36" s="25"/>
      <c r="P36" s="25"/>
      <c r="Q36" s="25"/>
      <c r="R36" s="25"/>
      <c r="S36" s="25"/>
    </row>
    <row r="37" spans="1:19" ht="18.75" customHeight="1">
      <c r="A37" s="46">
        <v>2</v>
      </c>
      <c r="B37" s="90" t="s">
        <v>173</v>
      </c>
      <c r="C37" s="25"/>
      <c r="D37" s="25"/>
      <c r="E37" s="25"/>
      <c r="F37" s="25"/>
      <c r="G37" s="25"/>
      <c r="H37" s="25"/>
      <c r="I37" s="25"/>
      <c r="J37" s="25"/>
      <c r="K37" s="25"/>
      <c r="L37" s="25">
        <f>56874+716066</f>
        <v>772940</v>
      </c>
      <c r="M37" s="25">
        <v>0</v>
      </c>
      <c r="N37" s="25">
        <v>0</v>
      </c>
      <c r="O37" s="25">
        <v>0</v>
      </c>
      <c r="P37" s="25">
        <v>0</v>
      </c>
      <c r="Q37" s="25">
        <v>0</v>
      </c>
      <c r="R37" s="25">
        <v>0</v>
      </c>
      <c r="S37" s="25">
        <v>0</v>
      </c>
    </row>
    <row r="38" spans="1:19" ht="18.75" customHeight="1">
      <c r="A38" s="46">
        <v>3</v>
      </c>
      <c r="B38" s="90" t="s">
        <v>174</v>
      </c>
      <c r="C38" s="25"/>
      <c r="D38" s="25"/>
      <c r="E38" s="25"/>
      <c r="F38" s="25"/>
      <c r="G38" s="25"/>
      <c r="H38" s="25"/>
      <c r="I38" s="25"/>
      <c r="J38" s="25"/>
      <c r="K38" s="25"/>
      <c r="L38" s="25">
        <f>1809153+2841670+1819943</f>
        <v>6470766</v>
      </c>
      <c r="M38" s="25">
        <v>0</v>
      </c>
      <c r="N38" s="25">
        <v>0</v>
      </c>
      <c r="O38" s="25">
        <v>0</v>
      </c>
      <c r="P38" s="25">
        <v>0</v>
      </c>
      <c r="Q38" s="25">
        <v>0</v>
      </c>
      <c r="R38" s="25">
        <v>0</v>
      </c>
      <c r="S38" s="25">
        <v>0</v>
      </c>
    </row>
    <row r="39" spans="1:19" ht="18.75" customHeight="1">
      <c r="A39" s="46">
        <v>4</v>
      </c>
      <c r="B39" s="90" t="s">
        <v>175</v>
      </c>
      <c r="C39" s="25"/>
      <c r="D39" s="25"/>
      <c r="E39" s="25"/>
      <c r="F39" s="25"/>
      <c r="G39" s="25"/>
      <c r="H39" s="25"/>
      <c r="I39" s="25"/>
      <c r="J39" s="25"/>
      <c r="K39" s="25"/>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47"/>
      <c r="J40" s="47"/>
      <c r="K40" s="47"/>
      <c r="L40" s="47">
        <v>0</v>
      </c>
      <c r="M40" s="47">
        <v>0</v>
      </c>
      <c r="N40" s="47">
        <v>0</v>
      </c>
      <c r="O40" s="25">
        <v>0</v>
      </c>
      <c r="P40" s="25">
        <v>0</v>
      </c>
      <c r="Q40" s="25">
        <v>0</v>
      </c>
      <c r="R40" s="25">
        <v>0</v>
      </c>
      <c r="S40" s="25">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f>14057426.32+586892.71</f>
        <v>14644319.030000001</v>
      </c>
      <c r="M45" s="47">
        <f>14833795.72+643587.43</f>
        <v>15477383.15</v>
      </c>
      <c r="N45" s="47">
        <f>15389041.98+1858306.08</f>
        <v>17247348.060000002</v>
      </c>
      <c r="O45" s="47">
        <f>16448060.62+594899.44</f>
        <v>17042960.059999999</v>
      </c>
      <c r="P45" s="47">
        <f>17558308.12+441705.58</f>
        <v>18000013.699999999</v>
      </c>
      <c r="Q45" s="47">
        <f>19516461.27+261372.38</f>
        <v>19777833.649999999</v>
      </c>
      <c r="R45" s="47">
        <f>13015257.3+223572.24</f>
        <v>13238829.540000001</v>
      </c>
      <c r="S45" s="47">
        <f>8241740.38+209913.46</f>
        <v>8451653.8399999999</v>
      </c>
    </row>
    <row r="46" spans="1:19" ht="39.950000000000003" customHeight="1">
      <c r="A46" s="95" t="s">
        <v>89</v>
      </c>
      <c r="B46" s="94" t="s">
        <v>188</v>
      </c>
      <c r="C46" s="47"/>
      <c r="D46" s="47"/>
      <c r="E46" s="47"/>
      <c r="F46" s="47"/>
      <c r="G46" s="47"/>
      <c r="H46" s="47"/>
      <c r="I46" s="47"/>
      <c r="J46" s="47"/>
      <c r="K46" s="47"/>
      <c r="L46" s="47"/>
      <c r="M46" s="47"/>
      <c r="N46" s="47"/>
      <c r="O46" s="47"/>
      <c r="P46" s="47"/>
      <c r="Q46" s="47"/>
      <c r="R46" s="47"/>
      <c r="S46" s="47"/>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v>10.69</v>
      </c>
      <c r="M48" s="47">
        <v>3590.51</v>
      </c>
      <c r="N48" s="47">
        <v>8620.17</v>
      </c>
      <c r="O48" s="47">
        <v>10996.4</v>
      </c>
      <c r="P48" s="47">
        <f>18626.48+1069.31</f>
        <v>19695.79</v>
      </c>
      <c r="Q48" s="47">
        <f>19760.37+840.53</f>
        <v>20600.899999999998</v>
      </c>
      <c r="R48" s="47">
        <f>18929.48+511.95</f>
        <v>19441.43</v>
      </c>
      <c r="S48" s="47">
        <v>7314.14</v>
      </c>
    </row>
    <row r="49" spans="1:19" ht="39.950000000000003" customHeight="1">
      <c r="A49" s="95" t="s">
        <v>101</v>
      </c>
      <c r="B49" s="94" t="s">
        <v>197</v>
      </c>
      <c r="C49" s="47"/>
      <c r="D49" s="47"/>
      <c r="E49" s="47"/>
      <c r="F49" s="47"/>
      <c r="G49" s="47"/>
      <c r="H49" s="47"/>
      <c r="I49" s="47"/>
      <c r="J49" s="47"/>
      <c r="K49" s="47"/>
      <c r="L49" s="47">
        <v>0</v>
      </c>
      <c r="M49" s="47">
        <v>0</v>
      </c>
      <c r="N49" s="47">
        <v>0</v>
      </c>
      <c r="O49" s="47">
        <v>0</v>
      </c>
      <c r="P49" s="47">
        <v>0</v>
      </c>
      <c r="Q49" s="47">
        <v>3398.06</v>
      </c>
      <c r="R49" s="47">
        <v>0</v>
      </c>
      <c r="S49" s="47">
        <v>0</v>
      </c>
    </row>
    <row r="50" spans="1:19" ht="39.950000000000003" customHeight="1">
      <c r="A50" s="99" t="s">
        <v>97</v>
      </c>
      <c r="B50" s="98" t="s">
        <v>179</v>
      </c>
      <c r="C50" s="47"/>
      <c r="D50" s="47"/>
      <c r="E50" s="47"/>
      <c r="F50" s="47"/>
      <c r="G50" s="47"/>
      <c r="H50" s="47"/>
      <c r="I50" s="47"/>
      <c r="J50" s="47"/>
      <c r="K50" s="47"/>
      <c r="L50" s="47">
        <v>372786.4</v>
      </c>
      <c r="M50" s="47">
        <v>571440.04</v>
      </c>
      <c r="N50" s="47">
        <v>586614</v>
      </c>
      <c r="O50" s="47">
        <v>550460</v>
      </c>
      <c r="P50" s="47">
        <v>452058</v>
      </c>
      <c r="Q50" s="47">
        <v>521243</v>
      </c>
      <c r="R50" s="47">
        <v>640676</v>
      </c>
      <c r="S50" s="47">
        <v>616974</v>
      </c>
    </row>
    <row r="51" spans="1:19" ht="39.950000000000003" customHeight="1">
      <c r="A51" s="99" t="s">
        <v>98</v>
      </c>
      <c r="B51" s="98" t="s">
        <v>178</v>
      </c>
      <c r="C51" s="47"/>
      <c r="D51" s="47"/>
      <c r="E51" s="47"/>
      <c r="F51" s="47"/>
      <c r="G51" s="47"/>
      <c r="H51" s="47"/>
      <c r="I51" s="47"/>
      <c r="J51" s="47"/>
      <c r="K51" s="47"/>
      <c r="L51" s="47">
        <v>377432.96</v>
      </c>
      <c r="M51" s="47">
        <v>562941.37</v>
      </c>
      <c r="N51" s="47">
        <v>590399</v>
      </c>
      <c r="O51" s="47">
        <v>550623</v>
      </c>
      <c r="P51" s="47">
        <v>437900</v>
      </c>
      <c r="Q51" s="47">
        <v>521429</v>
      </c>
      <c r="R51" s="47">
        <v>639145</v>
      </c>
      <c r="S51" s="47">
        <v>618511</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v>95344.61</v>
      </c>
      <c r="M54" s="47">
        <v>124767.06</v>
      </c>
      <c r="N54" s="47">
        <v>123702.43</v>
      </c>
      <c r="O54" s="47">
        <v>124805.65</v>
      </c>
      <c r="P54" s="47">
        <v>135617.20000000001</v>
      </c>
      <c r="Q54" s="47">
        <v>142435.98000000001</v>
      </c>
      <c r="R54" s="47">
        <f>71855.19+44493.03+14855.03</f>
        <v>131203.25</v>
      </c>
      <c r="S54" s="47">
        <f>811.31+31781.74+76388.24</f>
        <v>108981.29000000001</v>
      </c>
    </row>
    <row r="55" spans="1:19" ht="39.950000000000003" customHeight="1">
      <c r="A55" s="97" t="s">
        <v>103</v>
      </c>
      <c r="B55" s="96" t="s">
        <v>192</v>
      </c>
      <c r="C55" s="47"/>
      <c r="D55" s="47"/>
      <c r="E55" s="47"/>
      <c r="F55" s="47"/>
      <c r="G55" s="47"/>
      <c r="H55" s="47"/>
      <c r="I55" s="47"/>
      <c r="J55" s="47"/>
      <c r="K55" s="47"/>
      <c r="L55" s="47">
        <v>95344.61</v>
      </c>
      <c r="M55" s="47">
        <v>124767.06</v>
      </c>
      <c r="N55" s="47">
        <v>123702.43</v>
      </c>
      <c r="O55" s="47">
        <v>124805.65</v>
      </c>
      <c r="P55" s="47">
        <v>135617.20000000001</v>
      </c>
      <c r="Q55" s="47">
        <v>142435.98000000001</v>
      </c>
      <c r="R55" s="47">
        <v>131203.25</v>
      </c>
      <c r="S55" s="47">
        <v>108981.29</v>
      </c>
    </row>
    <row r="56" spans="1:19" ht="39.950000000000003" customHeight="1">
      <c r="A56" s="97" t="s">
        <v>145</v>
      </c>
      <c r="B56" s="96" t="s">
        <v>180</v>
      </c>
      <c r="C56" s="47"/>
      <c r="D56" s="47"/>
      <c r="E56" s="47"/>
      <c r="F56" s="47"/>
      <c r="G56" s="47"/>
      <c r="H56" s="47"/>
      <c r="I56" s="47"/>
      <c r="J56" s="47"/>
      <c r="K56" s="47"/>
      <c r="L56" s="47">
        <v>305358.71000000002</v>
      </c>
      <c r="M56" s="47">
        <v>663512.63</v>
      </c>
      <c r="N56" s="47">
        <v>668634</v>
      </c>
      <c r="O56" s="47">
        <v>535120</v>
      </c>
      <c r="P56" s="47">
        <v>434108</v>
      </c>
      <c r="Q56" s="47">
        <v>367912</v>
      </c>
      <c r="R56" s="47">
        <v>385200</v>
      </c>
      <c r="S56" s="47">
        <v>579857</v>
      </c>
    </row>
    <row r="57" spans="1:19" ht="39.950000000000003" customHeight="1">
      <c r="A57" s="97" t="s">
        <v>146</v>
      </c>
      <c r="B57" s="96" t="s">
        <v>181</v>
      </c>
      <c r="C57" s="47"/>
      <c r="D57" s="47"/>
      <c r="E57" s="47"/>
      <c r="F57" s="47"/>
      <c r="G57" s="47"/>
      <c r="H57" s="47"/>
      <c r="I57" s="47"/>
      <c r="J57" s="47"/>
      <c r="K57" s="47"/>
      <c r="L57" s="47">
        <v>305378.65999999997</v>
      </c>
      <c r="M57" s="47">
        <v>672118.52</v>
      </c>
      <c r="N57" s="47">
        <v>660013</v>
      </c>
      <c r="O57" s="47">
        <v>533018</v>
      </c>
      <c r="P57" s="47">
        <v>443063</v>
      </c>
      <c r="Q57" s="47">
        <v>356450</v>
      </c>
      <c r="R57" s="47">
        <v>408222</v>
      </c>
      <c r="S57" s="47">
        <v>579858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v>-63300.25</v>
      </c>
      <c r="M60" s="47">
        <v>67053.649999999994</v>
      </c>
      <c r="N60" s="47">
        <v>-27314.09</v>
      </c>
      <c r="O60" s="47">
        <v>70115</v>
      </c>
      <c r="P60" s="47">
        <v>674827</v>
      </c>
      <c r="Q60" s="47">
        <v>656861</v>
      </c>
      <c r="R60" s="47">
        <v>635308</v>
      </c>
      <c r="S60" s="47">
        <v>678596</v>
      </c>
    </row>
    <row r="61" spans="1:19" ht="39.950000000000003" customHeight="1">
      <c r="A61" s="100" t="s">
        <v>152</v>
      </c>
      <c r="B61" s="101" t="s">
        <v>185</v>
      </c>
      <c r="C61" s="47"/>
      <c r="D61" s="47"/>
      <c r="E61" s="47"/>
      <c r="F61" s="47"/>
      <c r="G61" s="47"/>
      <c r="H61" s="47"/>
      <c r="I61" s="47"/>
      <c r="J61" s="47"/>
      <c r="K61" s="47"/>
      <c r="L61" s="47">
        <v>-63318.33</v>
      </c>
      <c r="M61" s="47">
        <v>69948.490000000005</v>
      </c>
      <c r="N61" s="47">
        <v>-30223</v>
      </c>
      <c r="O61" s="47">
        <v>70114</v>
      </c>
      <c r="P61" s="47">
        <v>675038</v>
      </c>
      <c r="Q61" s="47">
        <v>657349</v>
      </c>
      <c r="R61" s="47">
        <v>634799</v>
      </c>
      <c r="S61" s="47">
        <v>642592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v>11147.08</v>
      </c>
      <c r="M64" s="47">
        <v>0</v>
      </c>
      <c r="N64" s="47">
        <v>10646</v>
      </c>
      <c r="O64" s="47">
        <v>19933</v>
      </c>
      <c r="P64" s="47">
        <v>8760</v>
      </c>
      <c r="Q64" s="47">
        <v>11914</v>
      </c>
      <c r="R64" s="47">
        <v>15691</v>
      </c>
      <c r="S64" s="47">
        <v>4871</v>
      </c>
    </row>
    <row r="65" spans="1:19" ht="39.950000000000003" customHeight="1">
      <c r="A65" s="102" t="s">
        <v>156</v>
      </c>
      <c r="B65" s="103" t="s">
        <v>184</v>
      </c>
      <c r="C65" s="47"/>
      <c r="D65" s="47"/>
      <c r="E65" s="47"/>
      <c r="F65" s="47"/>
      <c r="G65" s="47"/>
      <c r="H65" s="47"/>
      <c r="I65" s="47"/>
      <c r="J65" s="47"/>
      <c r="K65" s="47"/>
      <c r="L65" s="47">
        <v>11143.02</v>
      </c>
      <c r="M65" s="47">
        <v>-194.26</v>
      </c>
      <c r="N65" s="47">
        <v>10835</v>
      </c>
      <c r="O65" s="47">
        <v>19929</v>
      </c>
      <c r="P65" s="47">
        <v>8700</v>
      </c>
      <c r="Q65" s="47">
        <v>11957</v>
      </c>
      <c r="R65" s="47">
        <v>15687</v>
      </c>
      <c r="S65" s="47">
        <v>4857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1613" activePane="bottomLeft" state="frozen"/>
      <selection activeCell="A3293" sqref="A3293"/>
      <selection pane="bottomLeft" activeCell="S1630" sqref="S1630"/>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9399.0631020000001</v>
      </c>
    </row>
    <row r="479" spans="1:19">
      <c r="A479" s="35"/>
      <c r="B479" s="5">
        <v>2021</v>
      </c>
      <c r="C479" s="33"/>
      <c r="D479" s="33"/>
      <c r="E479" s="33"/>
      <c r="F479" s="33"/>
      <c r="G479" s="33"/>
      <c r="H479" s="33"/>
      <c r="I479" s="33"/>
      <c r="J479" s="33"/>
      <c r="K479" s="33"/>
      <c r="L479" s="33"/>
      <c r="M479" s="33"/>
      <c r="N479" s="33"/>
      <c r="O479" s="33"/>
      <c r="P479" s="33"/>
      <c r="Q479" s="33"/>
      <c r="R479" s="34">
        <v>236.607056</v>
      </c>
      <c r="S479" s="34">
        <v>236.607056</v>
      </c>
    </row>
    <row r="480" spans="1:19">
      <c r="B480" s="5">
        <v>2020</v>
      </c>
      <c r="C480" s="33"/>
      <c r="D480" s="33"/>
      <c r="E480" s="33"/>
      <c r="F480" s="33"/>
      <c r="G480" s="33"/>
      <c r="H480" s="33"/>
      <c r="I480" s="33"/>
      <c r="J480" s="33"/>
      <c r="K480" s="33"/>
      <c r="L480" s="33"/>
      <c r="M480" s="33"/>
      <c r="N480" s="33"/>
      <c r="O480" s="33"/>
      <c r="P480" s="33"/>
      <c r="Q480" s="34">
        <v>1784.7938631000004</v>
      </c>
      <c r="R480" s="34">
        <v>1784.7938631000004</v>
      </c>
      <c r="S480" s="34">
        <v>1784.7938631000004</v>
      </c>
    </row>
    <row r="481" spans="1:19">
      <c r="A481" s="37"/>
      <c r="B481" s="5">
        <v>2019</v>
      </c>
      <c r="C481" s="33"/>
      <c r="D481" s="33"/>
      <c r="E481" s="33"/>
      <c r="F481" s="33"/>
      <c r="G481" s="33"/>
      <c r="H481" s="33"/>
      <c r="I481" s="33"/>
      <c r="J481" s="33"/>
      <c r="K481" s="33"/>
      <c r="L481" s="33"/>
      <c r="M481" s="33"/>
      <c r="N481" s="33"/>
      <c r="O481" s="33"/>
      <c r="P481" s="34">
        <v>7485.1146240000007</v>
      </c>
      <c r="Q481" s="34">
        <v>7485.1146240000007</v>
      </c>
      <c r="R481" s="34">
        <v>7485.1146240000007</v>
      </c>
      <c r="S481" s="34">
        <v>7485.1146240000007</v>
      </c>
    </row>
    <row r="482" spans="1:19">
      <c r="A482" s="37"/>
      <c r="B482" s="5">
        <v>2018</v>
      </c>
      <c r="C482" s="33"/>
      <c r="D482" s="33"/>
      <c r="E482" s="33"/>
      <c r="F482" s="33"/>
      <c r="G482" s="33"/>
      <c r="H482" s="33"/>
      <c r="I482" s="33"/>
      <c r="J482" s="33"/>
      <c r="K482" s="33"/>
      <c r="L482" s="33"/>
      <c r="M482" s="33"/>
      <c r="N482" s="33"/>
      <c r="O482" s="34">
        <v>2340.41432279424</v>
      </c>
      <c r="P482" s="34">
        <v>2340.41432279424</v>
      </c>
      <c r="Q482" s="34">
        <v>2340.41432279424</v>
      </c>
      <c r="R482" s="34">
        <v>2340.41432279424</v>
      </c>
      <c r="S482" s="34">
        <v>2340.41432279424</v>
      </c>
    </row>
    <row r="483" spans="1:19">
      <c r="A483" s="37"/>
      <c r="B483" s="5">
        <v>2017</v>
      </c>
      <c r="C483" s="33"/>
      <c r="D483" s="33"/>
      <c r="E483" s="33"/>
      <c r="F483" s="33"/>
      <c r="G483" s="33"/>
      <c r="H483" s="33"/>
      <c r="I483" s="33"/>
      <c r="J483" s="33"/>
      <c r="K483" s="33"/>
      <c r="L483" s="33"/>
      <c r="M483" s="33"/>
      <c r="N483" s="34">
        <v>3659.4809449999998</v>
      </c>
      <c r="O483" s="34">
        <v>3659.4809449999998</v>
      </c>
      <c r="P483" s="34">
        <v>3659.4809449999998</v>
      </c>
      <c r="Q483" s="34">
        <v>3659.4809449999998</v>
      </c>
      <c r="R483" s="34">
        <v>3659.4809449999998</v>
      </c>
      <c r="S483" s="34">
        <v>3659.4809449999998</v>
      </c>
    </row>
    <row r="484" spans="1:19">
      <c r="B484" s="5">
        <v>2016</v>
      </c>
      <c r="C484" s="33"/>
      <c r="D484" s="33"/>
      <c r="E484" s="33"/>
      <c r="F484" s="33"/>
      <c r="G484" s="33"/>
      <c r="H484" s="33"/>
      <c r="I484" s="33"/>
      <c r="J484" s="33"/>
      <c r="K484" s="33"/>
      <c r="L484" s="33"/>
      <c r="M484" s="34">
        <v>6030.8008820000005</v>
      </c>
      <c r="N484" s="34">
        <v>6030.8008820000005</v>
      </c>
      <c r="O484" s="34">
        <v>6030.8008820000005</v>
      </c>
      <c r="P484" s="34">
        <v>6030.8008820000005</v>
      </c>
      <c r="Q484" s="34">
        <v>6030.8008820000005</v>
      </c>
      <c r="R484" s="34">
        <v>6030.8008820000005</v>
      </c>
      <c r="S484" s="34">
        <v>6030.8008820000005</v>
      </c>
    </row>
    <row r="485" spans="1:19">
      <c r="B485" s="5">
        <v>2015</v>
      </c>
      <c r="C485" s="33"/>
      <c r="D485" s="33"/>
      <c r="E485" s="33"/>
      <c r="F485" s="33"/>
      <c r="G485" s="33"/>
      <c r="H485" s="33"/>
      <c r="I485" s="33"/>
      <c r="J485" s="33"/>
      <c r="K485" s="33"/>
      <c r="L485" s="34">
        <v>2623</v>
      </c>
      <c r="M485" s="34">
        <v>2623</v>
      </c>
      <c r="N485" s="34">
        <v>2623</v>
      </c>
      <c r="O485" s="34">
        <v>2623</v>
      </c>
      <c r="P485" s="34">
        <v>2623</v>
      </c>
      <c r="Q485" s="34">
        <v>2623</v>
      </c>
      <c r="R485" s="34">
        <v>2623</v>
      </c>
      <c r="S485" s="34">
        <v>2623</v>
      </c>
    </row>
    <row r="486" spans="1:19">
      <c r="B486" s="5">
        <v>2014</v>
      </c>
      <c r="C486" s="33"/>
      <c r="D486" s="33"/>
      <c r="E486" s="33"/>
      <c r="F486" s="33"/>
      <c r="G486" s="33"/>
      <c r="H486" s="33"/>
      <c r="I486" s="33"/>
      <c r="J486" s="33"/>
      <c r="K486" s="34"/>
      <c r="L486" s="34">
        <v>17764</v>
      </c>
      <c r="M486" s="34">
        <v>17764</v>
      </c>
      <c r="N486" s="34">
        <v>17764</v>
      </c>
      <c r="O486" s="34">
        <v>17764</v>
      </c>
      <c r="P486" s="34">
        <v>17764</v>
      </c>
      <c r="Q486" s="34">
        <v>17764</v>
      </c>
      <c r="R486" s="34">
        <v>17764</v>
      </c>
      <c r="S486" s="34">
        <v>17764</v>
      </c>
    </row>
    <row r="487" spans="1:19">
      <c r="B487" s="5">
        <v>2013</v>
      </c>
      <c r="C487" s="33"/>
      <c r="D487" s="33"/>
      <c r="E487" s="33"/>
      <c r="F487" s="33"/>
      <c r="G487" s="33"/>
      <c r="H487" s="33"/>
      <c r="I487" s="33"/>
      <c r="J487" s="34"/>
      <c r="K487" s="34"/>
      <c r="L487" s="34">
        <v>3407</v>
      </c>
      <c r="M487" s="34">
        <v>3407</v>
      </c>
      <c r="N487" s="34">
        <v>3407</v>
      </c>
      <c r="O487" s="34">
        <v>3407</v>
      </c>
      <c r="P487" s="34">
        <v>3407</v>
      </c>
      <c r="Q487" s="34">
        <v>3407</v>
      </c>
      <c r="R487" s="34">
        <v>3407</v>
      </c>
      <c r="S487" s="34">
        <v>3407</v>
      </c>
    </row>
    <row r="488" spans="1:19">
      <c r="B488" s="5">
        <v>2012</v>
      </c>
      <c r="C488" s="33"/>
      <c r="D488" s="33"/>
      <c r="E488" s="33"/>
      <c r="F488" s="33"/>
      <c r="G488" s="33"/>
      <c r="H488" s="33"/>
      <c r="I488" s="34"/>
      <c r="J488" s="34"/>
      <c r="K488" s="34"/>
      <c r="L488" s="34">
        <v>2399</v>
      </c>
      <c r="M488" s="34">
        <v>2399</v>
      </c>
      <c r="N488" s="34">
        <v>2399</v>
      </c>
      <c r="O488" s="34">
        <v>2399</v>
      </c>
      <c r="P488" s="34">
        <v>2399</v>
      </c>
      <c r="Q488" s="34">
        <v>2399</v>
      </c>
      <c r="R488" s="34">
        <v>2399</v>
      </c>
      <c r="S488" s="34">
        <v>2399</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26193</v>
      </c>
      <c r="M571" s="7">
        <f>SUM(M484:M570)</f>
        <v>32223.800882</v>
      </c>
      <c r="N571" s="10">
        <f>SUM(N479:N570)</f>
        <v>35883.281826999999</v>
      </c>
      <c r="O571" s="10">
        <f>SUM(O479:O570)</f>
        <v>38223.696149794239</v>
      </c>
      <c r="P571" s="10">
        <f>SUM(P479:P570)</f>
        <v>45708.810773794241</v>
      </c>
      <c r="Q571" s="10">
        <f>SUM(Q479:Q570)</f>
        <v>47493.604636894241</v>
      </c>
      <c r="R571" s="10">
        <f>SUM(R478:R570)</f>
        <v>47730.211692894241</v>
      </c>
      <c r="S571" s="10">
        <f>SUM(S478:S570)</f>
        <v>57129.274794894241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717.80279999999993</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717.80279999999993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6692.2547999999997</v>
      </c>
    </row>
    <row r="764" spans="1:19">
      <c r="A764" s="35"/>
      <c r="B764" s="5">
        <v>2021</v>
      </c>
      <c r="C764" s="33"/>
      <c r="D764" s="33"/>
      <c r="E764" s="33"/>
      <c r="F764" s="33"/>
      <c r="G764" s="33"/>
      <c r="H764" s="33"/>
      <c r="I764" s="33"/>
      <c r="J764" s="33"/>
      <c r="K764" s="33"/>
      <c r="L764" s="33"/>
      <c r="M764" s="33"/>
      <c r="N764" s="33"/>
      <c r="O764" s="33"/>
      <c r="P764" s="33"/>
      <c r="Q764" s="33"/>
      <c r="R764" s="34">
        <v>8148.3158319999993</v>
      </c>
      <c r="S764" s="34">
        <v>8148.3158319999993</v>
      </c>
    </row>
    <row r="765" spans="1:19">
      <c r="B765" s="5">
        <v>2020</v>
      </c>
      <c r="C765" s="33"/>
      <c r="D765" s="33"/>
      <c r="E765" s="33"/>
      <c r="F765" s="33"/>
      <c r="G765" s="33"/>
      <c r="H765" s="33"/>
      <c r="I765" s="33"/>
      <c r="J765" s="33"/>
      <c r="K765" s="33"/>
      <c r="L765" s="33"/>
      <c r="M765" s="33"/>
      <c r="N765" s="33"/>
      <c r="O765" s="33"/>
      <c r="P765" s="33"/>
      <c r="Q765" s="34">
        <v>15343.571434800004</v>
      </c>
      <c r="R765" s="34">
        <v>15343.571434800004</v>
      </c>
      <c r="S765" s="34">
        <v>15343.571434800004</v>
      </c>
    </row>
    <row r="766" spans="1:19">
      <c r="A766" s="37"/>
      <c r="B766" s="5">
        <v>2019</v>
      </c>
      <c r="C766" s="33"/>
      <c r="D766" s="33"/>
      <c r="E766" s="33"/>
      <c r="F766" s="33"/>
      <c r="G766" s="33"/>
      <c r="H766" s="33"/>
      <c r="I766" s="33"/>
      <c r="J766" s="33"/>
      <c r="K766" s="33"/>
      <c r="L766" s="33"/>
      <c r="M766" s="33"/>
      <c r="N766" s="33"/>
      <c r="O766" s="33"/>
      <c r="P766" s="34">
        <v>24960</v>
      </c>
      <c r="Q766" s="34">
        <v>24960</v>
      </c>
      <c r="R766" s="34">
        <v>24960</v>
      </c>
      <c r="S766" s="34">
        <v>24960</v>
      </c>
    </row>
    <row r="767" spans="1:19">
      <c r="A767" s="37"/>
      <c r="B767" s="5">
        <v>2018</v>
      </c>
      <c r="C767" s="33"/>
      <c r="D767" s="33"/>
      <c r="E767" s="33"/>
      <c r="F767" s="33"/>
      <c r="G767" s="33"/>
      <c r="H767" s="33"/>
      <c r="I767" s="33"/>
      <c r="J767" s="33"/>
      <c r="K767" s="33"/>
      <c r="L767" s="33"/>
      <c r="M767" s="33"/>
      <c r="N767" s="33"/>
      <c r="O767" s="34">
        <v>492.76417605632008</v>
      </c>
      <c r="P767" s="34">
        <v>492.76417605632008</v>
      </c>
      <c r="Q767" s="34">
        <v>492.76417605632008</v>
      </c>
      <c r="R767" s="34">
        <v>492.76417605632008</v>
      </c>
      <c r="S767" s="34">
        <v>492.76417605632008</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17040.251402999998</v>
      </c>
      <c r="N769" s="34">
        <v>17040.251402999998</v>
      </c>
      <c r="O769" s="34">
        <v>17040.251402999998</v>
      </c>
      <c r="P769" s="34">
        <v>17040.251402999998</v>
      </c>
      <c r="Q769" s="34">
        <v>17040.251402999998</v>
      </c>
      <c r="R769" s="34">
        <v>17040.251402999998</v>
      </c>
      <c r="S769" s="34">
        <v>17040.251402999998</v>
      </c>
    </row>
    <row r="770" spans="2:19">
      <c r="B770" s="5">
        <v>2015</v>
      </c>
      <c r="C770" s="33"/>
      <c r="D770" s="33"/>
      <c r="E770" s="33"/>
      <c r="F770" s="33"/>
      <c r="G770" s="33"/>
      <c r="H770" s="33"/>
      <c r="I770" s="33"/>
      <c r="J770" s="33"/>
      <c r="K770" s="33"/>
      <c r="L770" s="34">
        <v>1031</v>
      </c>
      <c r="M770" s="34">
        <v>1031</v>
      </c>
      <c r="N770" s="34">
        <v>1031</v>
      </c>
      <c r="O770" s="34">
        <v>1031</v>
      </c>
      <c r="P770" s="34">
        <v>1031</v>
      </c>
      <c r="Q770" s="34">
        <v>1031</v>
      </c>
      <c r="R770" s="34">
        <v>1031</v>
      </c>
      <c r="S770" s="34">
        <v>1031</v>
      </c>
    </row>
    <row r="771" spans="2:19">
      <c r="B771" s="5">
        <v>2014</v>
      </c>
      <c r="C771" s="33"/>
      <c r="D771" s="33"/>
      <c r="E771" s="33"/>
      <c r="F771" s="33"/>
      <c r="G771" s="33"/>
      <c r="H771" s="33"/>
      <c r="I771" s="33"/>
      <c r="J771" s="33"/>
      <c r="K771" s="34"/>
      <c r="L771" s="34">
        <v>7874</v>
      </c>
      <c r="M771" s="34">
        <v>7874</v>
      </c>
      <c r="N771" s="34">
        <v>7874</v>
      </c>
      <c r="O771" s="34">
        <v>7874</v>
      </c>
      <c r="P771" s="34">
        <v>7874</v>
      </c>
      <c r="Q771" s="34">
        <v>7874</v>
      </c>
      <c r="R771" s="34">
        <v>7874</v>
      </c>
      <c r="S771" s="34">
        <v>7874</v>
      </c>
    </row>
    <row r="772" spans="2:19">
      <c r="B772" s="5">
        <v>2013</v>
      </c>
      <c r="C772" s="33"/>
      <c r="D772" s="33"/>
      <c r="E772" s="33"/>
      <c r="F772" s="33"/>
      <c r="G772" s="33"/>
      <c r="H772" s="33"/>
      <c r="I772" s="33"/>
      <c r="J772" s="34"/>
      <c r="K772" s="34"/>
      <c r="L772" s="34">
        <v>0</v>
      </c>
      <c r="M772" s="34">
        <v>0</v>
      </c>
      <c r="N772" s="34">
        <v>0</v>
      </c>
      <c r="O772" s="34">
        <v>0</v>
      </c>
      <c r="P772" s="34">
        <v>0</v>
      </c>
      <c r="Q772" s="34">
        <v>0</v>
      </c>
      <c r="R772" s="34">
        <v>0</v>
      </c>
      <c r="S772" s="34">
        <v>0</v>
      </c>
    </row>
    <row r="773" spans="2:19">
      <c r="B773" s="5">
        <v>2012</v>
      </c>
      <c r="C773" s="33"/>
      <c r="D773" s="33"/>
      <c r="E773" s="33"/>
      <c r="F773" s="33"/>
      <c r="G773" s="33"/>
      <c r="H773" s="33"/>
      <c r="I773" s="34"/>
      <c r="J773" s="34"/>
      <c r="K773" s="34"/>
      <c r="L773" s="34">
        <v>676</v>
      </c>
      <c r="M773" s="34">
        <v>676</v>
      </c>
      <c r="N773" s="34">
        <v>676</v>
      </c>
      <c r="O773" s="34">
        <v>676</v>
      </c>
      <c r="P773" s="34">
        <v>676</v>
      </c>
      <c r="Q773" s="34">
        <v>676</v>
      </c>
      <c r="R773" s="34">
        <v>676</v>
      </c>
      <c r="S773" s="34">
        <v>676</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9581</v>
      </c>
      <c r="M856" s="7">
        <f>SUM(M769:M855)</f>
        <v>26621.251402999998</v>
      </c>
      <c r="N856" s="10">
        <f>SUM(N764:N855)</f>
        <v>26621.251402999998</v>
      </c>
      <c r="O856" s="10">
        <f>SUM(O764:O855)</f>
        <v>27114.015579056319</v>
      </c>
      <c r="P856" s="10">
        <f>SUM(P764:P855)</f>
        <v>52074.015579056315</v>
      </c>
      <c r="Q856" s="10">
        <f>SUM(Q764:Q855)</f>
        <v>67417.587013856319</v>
      </c>
      <c r="R856" s="10">
        <f>SUM(R763:R855)</f>
        <v>75565.902845856326</v>
      </c>
      <c r="S856" s="10">
        <f>SUM(S763:S855)</f>
        <v>82258.157645856321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129221.50295999998</v>
      </c>
    </row>
    <row r="859" spans="1:19">
      <c r="A859" s="35"/>
      <c r="B859" s="5">
        <v>2021</v>
      </c>
      <c r="C859" s="33"/>
      <c r="D859" s="33"/>
      <c r="E859" s="33"/>
      <c r="F859" s="33"/>
      <c r="G859" s="33"/>
      <c r="H859" s="33"/>
      <c r="I859" s="33"/>
      <c r="J859" s="33"/>
      <c r="K859" s="33"/>
      <c r="L859" s="33"/>
      <c r="M859" s="33"/>
      <c r="N859" s="33"/>
      <c r="O859" s="33"/>
      <c r="P859" s="33"/>
      <c r="Q859" s="33"/>
      <c r="R859" s="34">
        <v>17479.877918999995</v>
      </c>
      <c r="S859" s="34">
        <v>17479.877918999995</v>
      </c>
    </row>
    <row r="860" spans="1:19">
      <c r="B860" s="5">
        <v>2020</v>
      </c>
      <c r="C860" s="33"/>
      <c r="D860" s="33"/>
      <c r="E860" s="33"/>
      <c r="F860" s="33"/>
      <c r="G860" s="33"/>
      <c r="H860" s="33"/>
      <c r="I860" s="33"/>
      <c r="J860" s="33"/>
      <c r="K860" s="33"/>
      <c r="L860" s="33"/>
      <c r="M860" s="33"/>
      <c r="N860" s="33"/>
      <c r="O860" s="33"/>
      <c r="P860" s="33"/>
      <c r="Q860" s="34">
        <v>6907.8300089999993</v>
      </c>
      <c r="R860" s="34">
        <v>6907.8300089999993</v>
      </c>
      <c r="S860" s="34">
        <v>6907.8300089999993</v>
      </c>
    </row>
    <row r="861" spans="1:19">
      <c r="A861" s="37"/>
      <c r="B861" s="5">
        <v>2019</v>
      </c>
      <c r="C861" s="33"/>
      <c r="D861" s="33"/>
      <c r="E861" s="33"/>
      <c r="F861" s="33"/>
      <c r="G861" s="33"/>
      <c r="H861" s="33"/>
      <c r="I861" s="33"/>
      <c r="J861" s="33"/>
      <c r="K861" s="33"/>
      <c r="L861" s="33"/>
      <c r="M861" s="33"/>
      <c r="N861" s="33"/>
      <c r="O861" s="33"/>
      <c r="P861" s="34">
        <v>41562.100736</v>
      </c>
      <c r="Q861" s="34">
        <v>41562.100736</v>
      </c>
      <c r="R861" s="34">
        <v>41562.100736</v>
      </c>
      <c r="S861" s="34">
        <v>41562.100736</v>
      </c>
    </row>
    <row r="862" spans="1:19">
      <c r="A862" s="37"/>
      <c r="B862" s="5">
        <v>2018</v>
      </c>
      <c r="C862" s="33"/>
      <c r="D862" s="33"/>
      <c r="E862" s="33"/>
      <c r="F862" s="33"/>
      <c r="G862" s="33"/>
      <c r="H862" s="33"/>
      <c r="I862" s="33"/>
      <c r="J862" s="33"/>
      <c r="K862" s="33"/>
      <c r="L862" s="33"/>
      <c r="M862" s="33"/>
      <c r="N862" s="33"/>
      <c r="O862" s="34">
        <v>46199.018057964808</v>
      </c>
      <c r="P862" s="34">
        <v>46199.018057964808</v>
      </c>
      <c r="Q862" s="34">
        <v>46199.018057964808</v>
      </c>
      <c r="R862" s="34">
        <v>46199.018057964808</v>
      </c>
      <c r="S862" s="34">
        <v>46199.018057964808</v>
      </c>
    </row>
    <row r="863" spans="1:19">
      <c r="A863" s="37"/>
      <c r="B863" s="5">
        <v>2017</v>
      </c>
      <c r="C863" s="33"/>
      <c r="D863" s="33"/>
      <c r="E863" s="33"/>
      <c r="F863" s="33"/>
      <c r="G863" s="33"/>
      <c r="H863" s="33"/>
      <c r="I863" s="33"/>
      <c r="J863" s="33"/>
      <c r="K863" s="33"/>
      <c r="L863" s="33"/>
      <c r="M863" s="33"/>
      <c r="N863" s="34">
        <v>10939.974967999999</v>
      </c>
      <c r="O863" s="34">
        <v>10939.974967999999</v>
      </c>
      <c r="P863" s="34">
        <v>10939.974967999999</v>
      </c>
      <c r="Q863" s="34">
        <v>10939.974967999999</v>
      </c>
      <c r="R863" s="34">
        <v>10939.974967999999</v>
      </c>
      <c r="S863" s="34">
        <v>10939.974967999999</v>
      </c>
    </row>
    <row r="864" spans="1:19">
      <c r="B864" s="5">
        <v>2016</v>
      </c>
      <c r="C864" s="33"/>
      <c r="D864" s="33"/>
      <c r="E864" s="33"/>
      <c r="F864" s="33"/>
      <c r="G864" s="33"/>
      <c r="H864" s="33"/>
      <c r="I864" s="33"/>
      <c r="J864" s="33"/>
      <c r="K864" s="33"/>
      <c r="L864" s="33"/>
      <c r="M864" s="34">
        <v>80718.087280999986</v>
      </c>
      <c r="N864" s="34">
        <v>80718.087280999986</v>
      </c>
      <c r="O864" s="34">
        <v>80718.087280999986</v>
      </c>
      <c r="P864" s="34">
        <v>80718.087280999986</v>
      </c>
      <c r="Q864" s="34">
        <v>80718.087280999986</v>
      </c>
      <c r="R864" s="34">
        <v>80718.087280999986</v>
      </c>
      <c r="S864" s="34">
        <v>80718.087280999986</v>
      </c>
    </row>
    <row r="865" spans="2:19">
      <c r="B865" s="5">
        <v>2015</v>
      </c>
      <c r="C865" s="33"/>
      <c r="D865" s="33"/>
      <c r="E865" s="33"/>
      <c r="F865" s="33"/>
      <c r="G865" s="33"/>
      <c r="H865" s="33"/>
      <c r="I865" s="33"/>
      <c r="J865" s="33"/>
      <c r="K865" s="33"/>
      <c r="L865" s="34">
        <v>63653</v>
      </c>
      <c r="M865" s="34">
        <v>63653</v>
      </c>
      <c r="N865" s="34">
        <v>63653</v>
      </c>
      <c r="O865" s="34">
        <v>63653</v>
      </c>
      <c r="P865" s="34">
        <v>63653</v>
      </c>
      <c r="Q865" s="34">
        <v>63653</v>
      </c>
      <c r="R865" s="34">
        <v>63653</v>
      </c>
      <c r="S865" s="34">
        <v>63653</v>
      </c>
    </row>
    <row r="866" spans="2:19">
      <c r="B866" s="5">
        <v>2014</v>
      </c>
      <c r="C866" s="33"/>
      <c r="D866" s="33"/>
      <c r="E866" s="33"/>
      <c r="F866" s="33"/>
      <c r="G866" s="33"/>
      <c r="H866" s="33"/>
      <c r="I866" s="33"/>
      <c r="J866" s="33"/>
      <c r="K866" s="34"/>
      <c r="L866" s="34">
        <v>32315</v>
      </c>
      <c r="M866" s="34">
        <v>32315</v>
      </c>
      <c r="N866" s="34">
        <v>32315</v>
      </c>
      <c r="O866" s="34">
        <v>32315</v>
      </c>
      <c r="P866" s="34">
        <v>32315</v>
      </c>
      <c r="Q866" s="34">
        <v>32315</v>
      </c>
      <c r="R866" s="34">
        <v>32315</v>
      </c>
      <c r="S866" s="34">
        <v>32315</v>
      </c>
    </row>
    <row r="867" spans="2:19">
      <c r="B867" s="5">
        <v>2013</v>
      </c>
      <c r="C867" s="33"/>
      <c r="D867" s="33"/>
      <c r="E867" s="33"/>
      <c r="F867" s="33"/>
      <c r="G867" s="33"/>
      <c r="H867" s="33"/>
      <c r="I867" s="33"/>
      <c r="J867" s="34"/>
      <c r="K867" s="34"/>
      <c r="L867" s="34">
        <v>155243</v>
      </c>
      <c r="M867" s="34">
        <v>155243</v>
      </c>
      <c r="N867" s="34">
        <v>155243</v>
      </c>
      <c r="O867" s="34">
        <v>155243</v>
      </c>
      <c r="P867" s="34">
        <v>155243</v>
      </c>
      <c r="Q867" s="34">
        <v>155243</v>
      </c>
      <c r="R867" s="34">
        <v>155243</v>
      </c>
      <c r="S867" s="34">
        <v>155243</v>
      </c>
    </row>
    <row r="868" spans="2:19">
      <c r="B868" s="5">
        <v>2012</v>
      </c>
      <c r="C868" s="33"/>
      <c r="D868" s="33"/>
      <c r="E868" s="33"/>
      <c r="F868" s="33"/>
      <c r="G868" s="33"/>
      <c r="H868" s="33"/>
      <c r="I868" s="34"/>
      <c r="J868" s="34"/>
      <c r="K868" s="34"/>
      <c r="L868" s="34">
        <v>63891</v>
      </c>
      <c r="M868" s="34">
        <v>63891</v>
      </c>
      <c r="N868" s="34">
        <v>63891</v>
      </c>
      <c r="O868" s="34">
        <v>63891</v>
      </c>
      <c r="P868" s="34">
        <v>63891</v>
      </c>
      <c r="Q868" s="34">
        <v>63891</v>
      </c>
      <c r="R868" s="34">
        <v>63891</v>
      </c>
      <c r="S868" s="34">
        <v>63891</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315102</v>
      </c>
      <c r="M951" s="7">
        <f>SUM(M864:M950)</f>
        <v>395820.08728099999</v>
      </c>
      <c r="N951" s="10">
        <f>SUM(N859:N950)</f>
        <v>406760.06224899995</v>
      </c>
      <c r="O951" s="10">
        <f>SUM(O859:O950)</f>
        <v>452959.08030696481</v>
      </c>
      <c r="P951" s="10">
        <f>SUM(P859:P950)</f>
        <v>494521.1810429648</v>
      </c>
      <c r="Q951" s="10">
        <f>SUM(Q859:Q950)</f>
        <v>501429.01105196477</v>
      </c>
      <c r="R951" s="10">
        <f>SUM(R858:R950)</f>
        <v>518908.88897096482</v>
      </c>
      <c r="S951" s="10">
        <f>SUM(S858:S950)</f>
        <v>648130.39193096478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v>5002</v>
      </c>
      <c r="M963" s="34">
        <v>5002</v>
      </c>
      <c r="N963" s="34">
        <v>5002</v>
      </c>
      <c r="O963" s="34">
        <v>5002</v>
      </c>
      <c r="P963" s="34">
        <v>5002</v>
      </c>
      <c r="Q963" s="34">
        <v>5002</v>
      </c>
      <c r="R963" s="34">
        <v>5002</v>
      </c>
      <c r="S963" s="34">
        <v>5002</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5002</v>
      </c>
      <c r="M1046" s="7">
        <f>SUM(M959:M1045)</f>
        <v>5002</v>
      </c>
      <c r="N1046" s="10">
        <f>SUM(N954:N1045)</f>
        <v>5002</v>
      </c>
      <c r="O1046" s="10">
        <f>SUM(O954:O1045)</f>
        <v>5002</v>
      </c>
      <c r="P1046" s="10">
        <f>SUM(P954:P1045)</f>
        <v>5002</v>
      </c>
      <c r="Q1046" s="10">
        <f>SUM(Q954:Q1045)</f>
        <v>5002</v>
      </c>
      <c r="R1046" s="10">
        <f>SUM(R953:R1045)</f>
        <v>5002</v>
      </c>
      <c r="S1046" s="10">
        <f>SUM(S953:S1045)</f>
        <v>5002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v>3858.3951499999998</v>
      </c>
      <c r="O1623" s="34">
        <v>3858.3951499999998</v>
      </c>
      <c r="P1623" s="34">
        <v>3858.3951499999998</v>
      </c>
      <c r="Q1623" s="34">
        <v>3858.3951499999998</v>
      </c>
      <c r="R1623" s="34">
        <v>3858.3951499999998</v>
      </c>
      <c r="S1623" s="34">
        <v>3858.3951499999998</v>
      </c>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3858.3951499999998</v>
      </c>
      <c r="O1711" s="10">
        <f>SUM(O1619:O1710)</f>
        <v>3858.3951499999998</v>
      </c>
      <c r="P1711" s="10">
        <f>SUM(P1619:P1710)</f>
        <v>3858.3951499999998</v>
      </c>
      <c r="Q1711" s="10">
        <f>SUM(Q1619:Q1710)</f>
        <v>3858.3951499999998</v>
      </c>
      <c r="R1711" s="10">
        <f>SUM(R1618:R1710)</f>
        <v>3858.3951499999998</v>
      </c>
      <c r="S1711" s="10">
        <f>SUM(S1618:S1710)</f>
        <v>3858.3951499999998</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v>5638.4040960000002</v>
      </c>
      <c r="Q3616" s="34">
        <v>5638.4040960000002</v>
      </c>
      <c r="R3616" s="34">
        <v>5638.4040960000002</v>
      </c>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5638.4040960000002</v>
      </c>
      <c r="Q3706" s="10">
        <f>SUM(Q3614:Q3705)</f>
        <v>5638.4040960000002</v>
      </c>
      <c r="R3706" s="10">
        <f>SUM(R3613:R3705)</f>
        <v>5638.4040960000002</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2" topLeftCell="A2534" activePane="bottomLeft" state="frozen"/>
      <selection pane="bottomLeft" activeCell="L2578" sqref="L257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4433.3</v>
      </c>
    </row>
    <row r="4" spans="1:19">
      <c r="A4" s="35"/>
      <c r="B4" s="5">
        <v>2021</v>
      </c>
      <c r="C4" s="33"/>
      <c r="D4" s="33"/>
      <c r="E4" s="33"/>
      <c r="F4" s="33"/>
      <c r="G4" s="33"/>
      <c r="H4" s="33"/>
      <c r="I4" s="33"/>
      <c r="J4" s="33"/>
      <c r="K4" s="33"/>
      <c r="L4" s="33"/>
      <c r="M4" s="33"/>
      <c r="N4" s="33"/>
      <c r="O4" s="33"/>
      <c r="P4" s="33"/>
      <c r="Q4" s="33"/>
      <c r="R4" s="34">
        <v>673.12</v>
      </c>
      <c r="S4" s="34">
        <v>673.12</v>
      </c>
    </row>
    <row r="5" spans="1:19">
      <c r="B5" s="5">
        <v>2020</v>
      </c>
      <c r="C5" s="33"/>
      <c r="D5" s="33"/>
      <c r="E5" s="33"/>
      <c r="F5" s="33"/>
      <c r="G5" s="33"/>
      <c r="H5" s="33"/>
      <c r="I5" s="33"/>
      <c r="J5" s="33"/>
      <c r="K5" s="33"/>
      <c r="L5" s="33"/>
      <c r="M5" s="33"/>
      <c r="N5" s="33"/>
      <c r="O5" s="33"/>
      <c r="P5" s="33"/>
      <c r="Q5" s="34">
        <v>20185.420000000002</v>
      </c>
      <c r="R5" s="34">
        <v>20185.420000000002</v>
      </c>
      <c r="S5" s="34">
        <v>20185.420000000002</v>
      </c>
    </row>
    <row r="6" spans="1:19">
      <c r="B6" s="5">
        <v>2019</v>
      </c>
      <c r="C6" s="33"/>
      <c r="D6" s="33"/>
      <c r="E6" s="33"/>
      <c r="F6" s="33"/>
      <c r="G6" s="33"/>
      <c r="H6" s="33"/>
      <c r="I6" s="33"/>
      <c r="J6" s="33"/>
      <c r="K6" s="33"/>
      <c r="L6" s="33"/>
      <c r="M6" s="33"/>
      <c r="N6" s="33"/>
      <c r="O6" s="33"/>
      <c r="P6" s="34">
        <v>18094.3</v>
      </c>
      <c r="Q6" s="34">
        <v>18094.3</v>
      </c>
      <c r="R6" s="34">
        <v>18094.3</v>
      </c>
      <c r="S6" s="34">
        <v>18094.3</v>
      </c>
    </row>
    <row r="7" spans="1:19">
      <c r="B7" s="5">
        <v>2018</v>
      </c>
      <c r="C7" s="33"/>
      <c r="D7" s="33"/>
      <c r="E7" s="33"/>
      <c r="F7" s="33"/>
      <c r="G7" s="33"/>
      <c r="H7" s="33"/>
      <c r="I7" s="33"/>
      <c r="J7" s="33"/>
      <c r="K7" s="33"/>
      <c r="L7" s="33"/>
      <c r="M7" s="33"/>
      <c r="N7" s="33"/>
      <c r="O7" s="34">
        <v>15045.65</v>
      </c>
      <c r="P7" s="34">
        <v>15045.65</v>
      </c>
      <c r="Q7" s="34">
        <v>15045.65</v>
      </c>
      <c r="R7" s="34">
        <v>15045.65</v>
      </c>
      <c r="S7" s="34">
        <v>15045.65</v>
      </c>
    </row>
    <row r="8" spans="1:19">
      <c r="B8" s="5">
        <v>2017</v>
      </c>
      <c r="C8" s="33"/>
      <c r="D8" s="33"/>
      <c r="E8" s="33"/>
      <c r="F8" s="33"/>
      <c r="G8" s="33"/>
      <c r="H8" s="33"/>
      <c r="I8" s="33"/>
      <c r="J8" s="33"/>
      <c r="K8" s="33"/>
      <c r="L8" s="33"/>
      <c r="M8" s="33"/>
      <c r="N8" s="34">
        <v>2320.35</v>
      </c>
      <c r="O8" s="34">
        <v>2320.35</v>
      </c>
      <c r="P8" s="34">
        <v>2320.35</v>
      </c>
      <c r="Q8" s="34">
        <v>2320.35</v>
      </c>
      <c r="R8" s="34">
        <v>2320.35</v>
      </c>
      <c r="S8" s="34">
        <v>2320.35</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456791.60000000003</v>
      </c>
      <c r="L11" s="34">
        <v>456791.60000000003</v>
      </c>
      <c r="M11" s="34">
        <v>456791.60000000003</v>
      </c>
      <c r="N11" s="34">
        <v>456791.60000000003</v>
      </c>
      <c r="O11" s="34">
        <v>456791.60000000003</v>
      </c>
      <c r="P11" s="34">
        <v>456791.60000000003</v>
      </c>
      <c r="Q11" s="34">
        <v>456791.60000000003</v>
      </c>
      <c r="R11" s="34">
        <v>456791.60000000003</v>
      </c>
      <c r="S11" s="34">
        <v>456791.60000000003</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456791.60000000003</v>
      </c>
      <c r="L96" s="7">
        <f t="shared" si="0"/>
        <v>456791.60000000003</v>
      </c>
      <c r="M96" s="7">
        <f>SUM(M9:M95)</f>
        <v>456791.60000000003</v>
      </c>
      <c r="N96" s="10">
        <f>SUM(N5:N95)</f>
        <v>459111.95</v>
      </c>
      <c r="O96" s="10">
        <f>SUM(O5:O95)</f>
        <v>474157.60000000003</v>
      </c>
      <c r="P96" s="10">
        <f>SUM(P5:P95)</f>
        <v>492251.9</v>
      </c>
      <c r="Q96" s="10">
        <f>SUM(Q5:Q95)</f>
        <v>512437.32000000007</v>
      </c>
      <c r="R96" s="10">
        <f>SUM(R3:R95)</f>
        <v>513110.44000000006</v>
      </c>
      <c r="S96" s="10">
        <f>SUM(S3:S95)</f>
        <v>517543.74000000005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6123.6299999999992</v>
      </c>
    </row>
    <row r="99" spans="1:19">
      <c r="A99" s="35"/>
      <c r="B99" s="5">
        <v>2021</v>
      </c>
      <c r="C99" s="33"/>
      <c r="D99" s="33"/>
      <c r="E99" s="33"/>
      <c r="F99" s="33"/>
      <c r="G99" s="33"/>
      <c r="H99" s="33"/>
      <c r="I99" s="33"/>
      <c r="J99" s="33"/>
      <c r="K99" s="33"/>
      <c r="L99" s="33"/>
      <c r="M99" s="33"/>
      <c r="N99" s="33"/>
      <c r="O99" s="33"/>
      <c r="P99" s="33"/>
      <c r="Q99" s="33"/>
      <c r="R99" s="34">
        <v>2604.4700000000003</v>
      </c>
      <c r="S99" s="34">
        <v>2604.4700000000003</v>
      </c>
    </row>
    <row r="100" spans="1:19">
      <c r="B100" s="5">
        <v>2020</v>
      </c>
      <c r="C100" s="33"/>
      <c r="D100" s="33"/>
      <c r="E100" s="33"/>
      <c r="F100" s="33"/>
      <c r="G100" s="33"/>
      <c r="H100" s="33"/>
      <c r="I100" s="33"/>
      <c r="J100" s="33"/>
      <c r="K100" s="33"/>
      <c r="L100" s="33"/>
      <c r="M100" s="33"/>
      <c r="N100" s="33"/>
      <c r="O100" s="33"/>
      <c r="P100" s="33"/>
      <c r="Q100" s="34">
        <v>790.38</v>
      </c>
      <c r="R100" s="34">
        <v>790.38</v>
      </c>
      <c r="S100" s="34">
        <v>790.38</v>
      </c>
    </row>
    <row r="101" spans="1:19">
      <c r="A101" s="36"/>
      <c r="B101" s="5">
        <v>2019</v>
      </c>
      <c r="C101" s="33"/>
      <c r="D101" s="33"/>
      <c r="E101" s="33"/>
      <c r="F101" s="33"/>
      <c r="G101" s="33"/>
      <c r="H101" s="33"/>
      <c r="I101" s="33"/>
      <c r="J101" s="33"/>
      <c r="K101" s="33"/>
      <c r="L101" s="33"/>
      <c r="M101" s="33"/>
      <c r="N101" s="33"/>
      <c r="O101" s="33"/>
      <c r="P101" s="34">
        <v>1166</v>
      </c>
      <c r="Q101" s="34">
        <v>1166</v>
      </c>
      <c r="R101" s="34">
        <v>1166</v>
      </c>
      <c r="S101" s="34">
        <v>1166</v>
      </c>
    </row>
    <row r="102" spans="1:19">
      <c r="A102" s="36"/>
      <c r="B102" s="5">
        <v>2018</v>
      </c>
      <c r="C102" s="33"/>
      <c r="D102" s="33"/>
      <c r="E102" s="33"/>
      <c r="F102" s="33"/>
      <c r="G102" s="33"/>
      <c r="H102" s="33"/>
      <c r="I102" s="33"/>
      <c r="J102" s="33"/>
      <c r="K102" s="33"/>
      <c r="L102" s="33"/>
      <c r="M102" s="33"/>
      <c r="N102" s="33"/>
      <c r="O102" s="34">
        <v>4531.37</v>
      </c>
      <c r="P102" s="34">
        <v>4531.37</v>
      </c>
      <c r="Q102" s="34">
        <v>4531.37</v>
      </c>
      <c r="R102" s="34">
        <v>4531.37</v>
      </c>
      <c r="S102" s="34">
        <v>4531.37</v>
      </c>
    </row>
    <row r="103" spans="1:19">
      <c r="A103" s="35"/>
      <c r="B103" s="5">
        <v>2017</v>
      </c>
      <c r="C103" s="33"/>
      <c r="D103" s="33"/>
      <c r="E103" s="33"/>
      <c r="F103" s="33"/>
      <c r="G103" s="33"/>
      <c r="H103" s="33"/>
      <c r="I103" s="33"/>
      <c r="J103" s="33"/>
      <c r="K103" s="33"/>
      <c r="L103" s="33"/>
      <c r="M103" s="33"/>
      <c r="N103" s="34">
        <v>1901.79</v>
      </c>
      <c r="O103" s="34">
        <v>1901.79</v>
      </c>
      <c r="P103" s="34">
        <v>1901.79</v>
      </c>
      <c r="Q103" s="34">
        <v>1901.79</v>
      </c>
      <c r="R103" s="34">
        <v>1901.79</v>
      </c>
      <c r="S103" s="34">
        <v>1901.79</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1901.79</v>
      </c>
      <c r="O191" s="10">
        <f>SUM(O99:O190)</f>
        <v>6433.16</v>
      </c>
      <c r="P191" s="10">
        <f>SUM(P99:P190)</f>
        <v>7599.16</v>
      </c>
      <c r="Q191" s="10">
        <f>SUM(Q99:Q190)</f>
        <v>8389.5400000000009</v>
      </c>
      <c r="R191" s="10">
        <f>SUM(R98:R190)</f>
        <v>10994.010000000002</v>
      </c>
      <c r="S191" s="10">
        <f>SUM(S98:S190)</f>
        <v>17117.64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5038</v>
      </c>
      <c r="N864" s="34">
        <v>5038</v>
      </c>
      <c r="O864" s="34">
        <v>5038</v>
      </c>
      <c r="P864" s="34">
        <v>5038</v>
      </c>
      <c r="Q864" s="34">
        <v>5038</v>
      </c>
      <c r="R864" s="34">
        <v>5038</v>
      </c>
      <c r="S864" s="34">
        <v>5038</v>
      </c>
    </row>
    <row r="865" spans="2:19">
      <c r="B865" s="5">
        <v>2015</v>
      </c>
      <c r="C865" s="33"/>
      <c r="D865" s="33"/>
      <c r="E865" s="33"/>
      <c r="F865" s="33"/>
      <c r="G865" s="33"/>
      <c r="H865" s="33"/>
      <c r="I865" s="33"/>
      <c r="J865" s="33"/>
      <c r="K865" s="33"/>
      <c r="L865" s="34">
        <v>7172</v>
      </c>
      <c r="M865" s="34">
        <v>7172</v>
      </c>
      <c r="N865" s="34">
        <v>7172</v>
      </c>
      <c r="O865" s="34">
        <v>7172</v>
      </c>
      <c r="P865" s="34">
        <v>7172</v>
      </c>
      <c r="Q865" s="34">
        <v>7172</v>
      </c>
      <c r="R865" s="34">
        <v>7172</v>
      </c>
      <c r="S865" s="34">
        <v>7172</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7172</v>
      </c>
      <c r="M951" s="7">
        <f>SUM(M864:M950)</f>
        <v>12210</v>
      </c>
      <c r="N951" s="10">
        <f>SUM(N859:N950)</f>
        <v>12210</v>
      </c>
      <c r="O951" s="10">
        <f>SUM(O859:O950)</f>
        <v>12210</v>
      </c>
      <c r="P951" s="10">
        <f>SUM(P859:P950)</f>
        <v>12210</v>
      </c>
      <c r="Q951" s="10">
        <f>SUM(Q859:Q950)</f>
        <v>12210</v>
      </c>
      <c r="R951" s="10">
        <f>SUM(R858:R950)</f>
        <v>12210</v>
      </c>
      <c r="S951" s="10">
        <f>SUM(S858:S950)</f>
        <v>12210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v>0</v>
      </c>
      <c r="S1149" s="34">
        <v>0</v>
      </c>
    </row>
    <row r="1150" spans="1:19">
      <c r="B1150" s="5">
        <v>2015</v>
      </c>
      <c r="C1150" s="33"/>
      <c r="D1150" s="33"/>
      <c r="E1150" s="33"/>
      <c r="F1150" s="33"/>
      <c r="G1150" s="33"/>
      <c r="H1150" s="33"/>
      <c r="I1150" s="33"/>
      <c r="J1150" s="33"/>
      <c r="K1150" s="33"/>
      <c r="L1150" s="34"/>
      <c r="M1150" s="34"/>
      <c r="N1150" s="34"/>
      <c r="O1150" s="34"/>
      <c r="P1150" s="34"/>
      <c r="Q1150" s="34"/>
      <c r="R1150" s="34">
        <v>0</v>
      </c>
      <c r="S1150" s="34">
        <v>0</v>
      </c>
    </row>
    <row r="1151" spans="1:19">
      <c r="B1151" s="5">
        <v>2014</v>
      </c>
      <c r="C1151" s="33"/>
      <c r="D1151" s="33"/>
      <c r="E1151" s="33"/>
      <c r="F1151" s="33"/>
      <c r="G1151" s="33"/>
      <c r="H1151" s="33"/>
      <c r="I1151" s="33"/>
      <c r="J1151" s="33"/>
      <c r="K1151" s="34"/>
      <c r="L1151" s="34">
        <v>9571</v>
      </c>
      <c r="M1151" s="34">
        <v>9571</v>
      </c>
      <c r="N1151" s="34">
        <v>9571</v>
      </c>
      <c r="O1151" s="34">
        <v>9571</v>
      </c>
      <c r="P1151" s="34">
        <v>9571</v>
      </c>
      <c r="Q1151" s="34">
        <v>9571</v>
      </c>
      <c r="R1151" s="34">
        <v>9571</v>
      </c>
      <c r="S1151" s="34">
        <v>9571</v>
      </c>
    </row>
    <row r="1152" spans="1:19">
      <c r="B1152" s="5">
        <v>2013</v>
      </c>
      <c r="C1152" s="33"/>
      <c r="D1152" s="33"/>
      <c r="E1152" s="33"/>
      <c r="F1152" s="33"/>
      <c r="G1152" s="33"/>
      <c r="H1152" s="33"/>
      <c r="I1152" s="33"/>
      <c r="J1152" s="34"/>
      <c r="K1152" s="34"/>
      <c r="L1152" s="34">
        <v>9571</v>
      </c>
      <c r="M1152" s="34">
        <v>9571</v>
      </c>
      <c r="N1152" s="34">
        <v>9571</v>
      </c>
      <c r="O1152" s="34">
        <v>9571</v>
      </c>
      <c r="P1152" s="34">
        <v>9571</v>
      </c>
      <c r="Q1152" s="34">
        <v>9571</v>
      </c>
      <c r="R1152" s="34">
        <v>9571</v>
      </c>
      <c r="S1152" s="34">
        <v>9571</v>
      </c>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v>123</v>
      </c>
      <c r="M1164" s="34">
        <v>123</v>
      </c>
      <c r="N1164" s="34">
        <v>123</v>
      </c>
      <c r="O1164" s="34">
        <v>123</v>
      </c>
      <c r="P1164" s="34">
        <v>123</v>
      </c>
      <c r="Q1164" s="34">
        <v>123</v>
      </c>
      <c r="R1164" s="34">
        <v>123</v>
      </c>
      <c r="S1164" s="34">
        <v>123</v>
      </c>
    </row>
    <row r="1165" spans="2:19">
      <c r="B1165" s="5">
        <v>2000</v>
      </c>
      <c r="C1165" s="34"/>
      <c r="D1165" s="34"/>
      <c r="E1165" s="34"/>
      <c r="F1165" s="34"/>
      <c r="G1165" s="34"/>
      <c r="H1165" s="34"/>
      <c r="I1165" s="34"/>
      <c r="J1165" s="34"/>
      <c r="K1165" s="34"/>
      <c r="L1165" s="34">
        <v>92</v>
      </c>
      <c r="M1165" s="34">
        <v>92</v>
      </c>
      <c r="N1165" s="34">
        <v>92</v>
      </c>
      <c r="O1165" s="34">
        <v>92</v>
      </c>
      <c r="P1165" s="34">
        <v>92</v>
      </c>
      <c r="Q1165" s="34">
        <v>92</v>
      </c>
      <c r="R1165" s="34">
        <v>92</v>
      </c>
      <c r="S1165" s="34">
        <v>92</v>
      </c>
    </row>
    <row r="1166" spans="2:19">
      <c r="B1166" s="5">
        <v>1999</v>
      </c>
      <c r="C1166" s="34"/>
      <c r="D1166" s="34"/>
      <c r="E1166" s="34"/>
      <c r="F1166" s="34"/>
      <c r="G1166" s="34"/>
      <c r="H1166" s="34"/>
      <c r="I1166" s="34"/>
      <c r="J1166" s="34"/>
      <c r="K1166" s="34"/>
      <c r="L1166" s="34">
        <v>629</v>
      </c>
      <c r="M1166" s="34">
        <v>629</v>
      </c>
      <c r="N1166" s="34">
        <v>629</v>
      </c>
      <c r="O1166" s="34">
        <v>629</v>
      </c>
      <c r="P1166" s="34">
        <v>629</v>
      </c>
      <c r="Q1166" s="34">
        <v>629</v>
      </c>
      <c r="R1166" s="34">
        <v>629</v>
      </c>
      <c r="S1166" s="34">
        <v>629</v>
      </c>
    </row>
    <row r="1167" spans="2:19">
      <c r="B1167" s="5">
        <v>1998</v>
      </c>
      <c r="C1167" s="34"/>
      <c r="D1167" s="34"/>
      <c r="E1167" s="34"/>
      <c r="F1167" s="34"/>
      <c r="G1167" s="34"/>
      <c r="H1167" s="34"/>
      <c r="I1167" s="34"/>
      <c r="J1167" s="34"/>
      <c r="K1167" s="34"/>
      <c r="L1167" s="34">
        <v>6378</v>
      </c>
      <c r="M1167" s="34">
        <v>6378</v>
      </c>
      <c r="N1167" s="34">
        <v>6378</v>
      </c>
      <c r="O1167" s="34">
        <v>6378</v>
      </c>
      <c r="P1167" s="34">
        <v>6378</v>
      </c>
      <c r="Q1167" s="34">
        <v>6378</v>
      </c>
      <c r="R1167" s="34">
        <v>6378</v>
      </c>
      <c r="S1167" s="34">
        <v>6378</v>
      </c>
    </row>
    <row r="1168" spans="2:19">
      <c r="B1168" s="5">
        <v>1997</v>
      </c>
      <c r="C1168" s="34"/>
      <c r="D1168" s="34"/>
      <c r="E1168" s="34"/>
      <c r="F1168" s="34"/>
      <c r="G1168" s="34"/>
      <c r="H1168" s="34"/>
      <c r="I1168" s="34"/>
      <c r="J1168" s="34"/>
      <c r="K1168" s="34"/>
      <c r="L1168" s="34">
        <v>4598</v>
      </c>
      <c r="M1168" s="34">
        <v>4598</v>
      </c>
      <c r="N1168" s="34">
        <v>4598</v>
      </c>
      <c r="O1168" s="34">
        <v>4598</v>
      </c>
      <c r="P1168" s="34">
        <v>4598</v>
      </c>
      <c r="Q1168" s="34">
        <v>4598</v>
      </c>
      <c r="R1168" s="34">
        <v>4598</v>
      </c>
      <c r="S1168" s="34">
        <v>4598</v>
      </c>
    </row>
    <row r="1169" spans="2:19">
      <c r="B1169" s="5">
        <v>1996</v>
      </c>
      <c r="C1169" s="34"/>
      <c r="D1169" s="34"/>
      <c r="E1169" s="34"/>
      <c r="F1169" s="34"/>
      <c r="G1169" s="34"/>
      <c r="H1169" s="34"/>
      <c r="I1169" s="34"/>
      <c r="J1169" s="34"/>
      <c r="K1169" s="34"/>
      <c r="L1169" s="34">
        <v>0</v>
      </c>
      <c r="M1169" s="34">
        <v>0</v>
      </c>
      <c r="N1169" s="34">
        <v>0</v>
      </c>
      <c r="O1169" s="34">
        <v>0</v>
      </c>
      <c r="P1169" s="34">
        <v>0</v>
      </c>
      <c r="Q1169" s="34">
        <v>0</v>
      </c>
      <c r="R1169" s="34">
        <v>0</v>
      </c>
      <c r="S1169" s="34">
        <v>0</v>
      </c>
    </row>
    <row r="1170" spans="2:19">
      <c r="B1170" s="5">
        <v>1995</v>
      </c>
      <c r="C1170" s="34"/>
      <c r="D1170" s="34"/>
      <c r="E1170" s="34"/>
      <c r="F1170" s="34"/>
      <c r="G1170" s="34"/>
      <c r="H1170" s="34"/>
      <c r="I1170" s="34"/>
      <c r="J1170" s="34"/>
      <c r="K1170" s="34"/>
      <c r="L1170" s="34">
        <v>2274</v>
      </c>
      <c r="M1170" s="34">
        <v>2274</v>
      </c>
      <c r="N1170" s="34">
        <v>2274</v>
      </c>
      <c r="O1170" s="34">
        <v>2274</v>
      </c>
      <c r="P1170" s="34">
        <v>2274</v>
      </c>
      <c r="Q1170" s="34">
        <v>2274</v>
      </c>
      <c r="R1170" s="34">
        <v>2274</v>
      </c>
      <c r="S1170" s="34">
        <v>2274</v>
      </c>
    </row>
    <row r="1171" spans="2:19">
      <c r="B1171" s="5">
        <v>1994</v>
      </c>
      <c r="C1171" s="34"/>
      <c r="D1171" s="34"/>
      <c r="E1171" s="34"/>
      <c r="F1171" s="34"/>
      <c r="G1171" s="34"/>
      <c r="H1171" s="34"/>
      <c r="I1171" s="34"/>
      <c r="J1171" s="34"/>
      <c r="K1171" s="34"/>
      <c r="L1171" s="34">
        <v>2135</v>
      </c>
      <c r="M1171" s="34">
        <v>2135</v>
      </c>
      <c r="N1171" s="34">
        <v>2135</v>
      </c>
      <c r="O1171" s="34">
        <v>2135</v>
      </c>
      <c r="P1171" s="34">
        <v>2135</v>
      </c>
      <c r="Q1171" s="34">
        <v>2135</v>
      </c>
      <c r="R1171" s="34">
        <v>2135</v>
      </c>
      <c r="S1171" s="34">
        <v>2135</v>
      </c>
    </row>
    <row r="1172" spans="2:19">
      <c r="B1172" s="5">
        <v>1993</v>
      </c>
      <c r="C1172" s="34"/>
      <c r="D1172" s="34"/>
      <c r="E1172" s="34"/>
      <c r="F1172" s="34"/>
      <c r="G1172" s="34"/>
      <c r="H1172" s="34"/>
      <c r="I1172" s="34"/>
      <c r="J1172" s="34"/>
      <c r="K1172" s="34"/>
      <c r="L1172" s="34">
        <v>30</v>
      </c>
      <c r="M1172" s="34">
        <v>30</v>
      </c>
      <c r="N1172" s="34">
        <v>30</v>
      </c>
      <c r="O1172" s="34">
        <v>30</v>
      </c>
      <c r="P1172" s="34">
        <v>30</v>
      </c>
      <c r="Q1172" s="34">
        <v>30</v>
      </c>
      <c r="R1172" s="34">
        <v>30</v>
      </c>
      <c r="S1172" s="34">
        <v>30</v>
      </c>
    </row>
    <row r="1173" spans="2:19">
      <c r="B1173" s="5">
        <v>1992</v>
      </c>
      <c r="C1173" s="34"/>
      <c r="D1173" s="34"/>
      <c r="E1173" s="34"/>
      <c r="F1173" s="34"/>
      <c r="G1173" s="34"/>
      <c r="H1173" s="34"/>
      <c r="I1173" s="34"/>
      <c r="J1173" s="34"/>
      <c r="K1173" s="34"/>
      <c r="L1173" s="34">
        <v>694</v>
      </c>
      <c r="M1173" s="34">
        <v>694</v>
      </c>
      <c r="N1173" s="34">
        <v>694</v>
      </c>
      <c r="O1173" s="34">
        <v>694</v>
      </c>
      <c r="P1173" s="34">
        <v>694</v>
      </c>
      <c r="Q1173" s="34">
        <v>694</v>
      </c>
      <c r="R1173" s="34">
        <v>694</v>
      </c>
      <c r="S1173" s="34">
        <v>694</v>
      </c>
    </row>
    <row r="1174" spans="2:19">
      <c r="B1174" s="5">
        <v>1991</v>
      </c>
      <c r="C1174" s="34"/>
      <c r="D1174" s="34"/>
      <c r="E1174" s="34"/>
      <c r="F1174" s="34"/>
      <c r="G1174" s="34"/>
      <c r="H1174" s="34"/>
      <c r="I1174" s="34"/>
      <c r="J1174" s="34"/>
      <c r="K1174" s="34"/>
      <c r="L1174" s="34">
        <v>16</v>
      </c>
      <c r="M1174" s="34">
        <v>16</v>
      </c>
      <c r="N1174" s="34">
        <v>16</v>
      </c>
      <c r="O1174" s="34">
        <v>16</v>
      </c>
      <c r="P1174" s="34">
        <v>16</v>
      </c>
      <c r="Q1174" s="34">
        <v>16</v>
      </c>
      <c r="R1174" s="34">
        <v>16</v>
      </c>
      <c r="S1174" s="34">
        <v>16</v>
      </c>
    </row>
    <row r="1175" spans="2:19">
      <c r="B1175" s="5">
        <v>1990</v>
      </c>
      <c r="C1175" s="34"/>
      <c r="D1175" s="34"/>
      <c r="E1175" s="34"/>
      <c r="F1175" s="34"/>
      <c r="G1175" s="34"/>
      <c r="H1175" s="34"/>
      <c r="I1175" s="34"/>
      <c r="J1175" s="34"/>
      <c r="K1175" s="34"/>
      <c r="L1175" s="34">
        <v>2593</v>
      </c>
      <c r="M1175" s="34">
        <v>2593</v>
      </c>
      <c r="N1175" s="34">
        <v>2593</v>
      </c>
      <c r="O1175" s="34">
        <v>2593</v>
      </c>
      <c r="P1175" s="34">
        <v>2593</v>
      </c>
      <c r="Q1175" s="34">
        <v>2593</v>
      </c>
      <c r="R1175" s="34">
        <v>2593</v>
      </c>
      <c r="S1175" s="34">
        <v>2593</v>
      </c>
    </row>
    <row r="1176" spans="2:19">
      <c r="B1176" s="5">
        <v>1989</v>
      </c>
      <c r="C1176" s="34"/>
      <c r="D1176" s="34"/>
      <c r="E1176" s="34"/>
      <c r="F1176" s="34"/>
      <c r="G1176" s="34"/>
      <c r="H1176" s="34"/>
      <c r="I1176" s="34"/>
      <c r="J1176" s="34"/>
      <c r="K1176" s="34"/>
      <c r="L1176" s="34">
        <v>717</v>
      </c>
      <c r="M1176" s="34">
        <v>717</v>
      </c>
      <c r="N1176" s="34">
        <v>717</v>
      </c>
      <c r="O1176" s="34">
        <v>717</v>
      </c>
      <c r="P1176" s="34">
        <v>717</v>
      </c>
      <c r="Q1176" s="34">
        <v>717</v>
      </c>
      <c r="R1176" s="34">
        <v>717</v>
      </c>
      <c r="S1176" s="34">
        <v>717</v>
      </c>
    </row>
    <row r="1177" spans="2:19">
      <c r="B1177" s="5">
        <v>1988</v>
      </c>
      <c r="C1177" s="34"/>
      <c r="D1177" s="34"/>
      <c r="E1177" s="34"/>
      <c r="F1177" s="34"/>
      <c r="G1177" s="34"/>
      <c r="H1177" s="34"/>
      <c r="I1177" s="34"/>
      <c r="J1177" s="34"/>
      <c r="K1177" s="34"/>
      <c r="L1177" s="34">
        <v>10987</v>
      </c>
      <c r="M1177" s="34">
        <v>10987</v>
      </c>
      <c r="N1177" s="34">
        <v>10987</v>
      </c>
      <c r="O1177" s="34">
        <v>10987</v>
      </c>
      <c r="P1177" s="34">
        <v>10987</v>
      </c>
      <c r="Q1177" s="34">
        <v>10987</v>
      </c>
      <c r="R1177" s="34">
        <v>10987</v>
      </c>
      <c r="S1177" s="34">
        <v>10987</v>
      </c>
    </row>
    <row r="1178" spans="2:19">
      <c r="B1178" s="5">
        <v>1987</v>
      </c>
      <c r="C1178" s="34"/>
      <c r="D1178" s="34"/>
      <c r="E1178" s="34"/>
      <c r="F1178" s="34"/>
      <c r="G1178" s="34"/>
      <c r="H1178" s="34"/>
      <c r="I1178" s="34"/>
      <c r="J1178" s="34"/>
      <c r="K1178" s="34"/>
      <c r="L1178" s="34">
        <v>507</v>
      </c>
      <c r="M1178" s="34">
        <v>507</v>
      </c>
      <c r="N1178" s="34">
        <v>507</v>
      </c>
      <c r="O1178" s="34">
        <v>507</v>
      </c>
      <c r="P1178" s="34">
        <v>507</v>
      </c>
      <c r="Q1178" s="34">
        <v>507</v>
      </c>
      <c r="R1178" s="34">
        <v>507</v>
      </c>
      <c r="S1178" s="34">
        <v>507</v>
      </c>
    </row>
    <row r="1179" spans="2:19">
      <c r="B1179" s="5">
        <v>1986</v>
      </c>
      <c r="C1179" s="34"/>
      <c r="D1179" s="34"/>
      <c r="E1179" s="34"/>
      <c r="F1179" s="34"/>
      <c r="G1179" s="34"/>
      <c r="H1179" s="34"/>
      <c r="I1179" s="34"/>
      <c r="J1179" s="34"/>
      <c r="K1179" s="34"/>
      <c r="L1179" s="34">
        <v>0</v>
      </c>
      <c r="M1179" s="34">
        <v>0</v>
      </c>
      <c r="N1179" s="34">
        <v>0</v>
      </c>
      <c r="O1179" s="34">
        <v>0</v>
      </c>
      <c r="P1179" s="34">
        <v>0</v>
      </c>
      <c r="Q1179" s="34">
        <v>0</v>
      </c>
      <c r="R1179" s="34">
        <v>0</v>
      </c>
      <c r="S1179" s="34">
        <v>0</v>
      </c>
    </row>
    <row r="1180" spans="2:19">
      <c r="B1180" s="5">
        <v>1985</v>
      </c>
      <c r="C1180" s="34"/>
      <c r="D1180" s="34"/>
      <c r="E1180" s="34"/>
      <c r="F1180" s="34"/>
      <c r="G1180" s="34"/>
      <c r="H1180" s="34"/>
      <c r="I1180" s="34"/>
      <c r="J1180" s="34"/>
      <c r="K1180" s="34"/>
      <c r="L1180" s="34">
        <v>12</v>
      </c>
      <c r="M1180" s="34">
        <v>12</v>
      </c>
      <c r="N1180" s="34">
        <v>12</v>
      </c>
      <c r="O1180" s="34">
        <v>12</v>
      </c>
      <c r="P1180" s="34">
        <v>12</v>
      </c>
      <c r="Q1180" s="34">
        <v>12</v>
      </c>
      <c r="R1180" s="34">
        <v>12</v>
      </c>
      <c r="S1180" s="34">
        <v>12</v>
      </c>
    </row>
    <row r="1181" spans="2:19">
      <c r="B1181" s="5">
        <v>1984</v>
      </c>
      <c r="C1181" s="34"/>
      <c r="D1181" s="34"/>
      <c r="E1181" s="34"/>
      <c r="F1181" s="34"/>
      <c r="G1181" s="34"/>
      <c r="H1181" s="34"/>
      <c r="I1181" s="34"/>
      <c r="J1181" s="34"/>
      <c r="K1181" s="34"/>
      <c r="L1181" s="34">
        <v>37</v>
      </c>
      <c r="M1181" s="34">
        <v>37</v>
      </c>
      <c r="N1181" s="34">
        <v>37</v>
      </c>
      <c r="O1181" s="34">
        <v>37</v>
      </c>
      <c r="P1181" s="34">
        <v>37</v>
      </c>
      <c r="Q1181" s="34">
        <v>37</v>
      </c>
      <c r="R1181" s="34">
        <v>37</v>
      </c>
      <c r="S1181" s="34">
        <v>37</v>
      </c>
    </row>
    <row r="1182" spans="2:19">
      <c r="B1182" s="5">
        <v>1983</v>
      </c>
      <c r="C1182" s="34"/>
      <c r="D1182" s="34"/>
      <c r="E1182" s="34"/>
      <c r="F1182" s="34"/>
      <c r="G1182" s="34"/>
      <c r="H1182" s="34"/>
      <c r="I1182" s="34"/>
      <c r="J1182" s="34"/>
      <c r="K1182" s="34"/>
      <c r="L1182" s="34">
        <v>8</v>
      </c>
      <c r="M1182" s="34">
        <v>8</v>
      </c>
      <c r="N1182" s="34">
        <v>8</v>
      </c>
      <c r="O1182" s="34">
        <v>8</v>
      </c>
      <c r="P1182" s="34">
        <v>8</v>
      </c>
      <c r="Q1182" s="34">
        <v>8</v>
      </c>
      <c r="R1182" s="34">
        <v>8</v>
      </c>
      <c r="S1182" s="34">
        <v>8</v>
      </c>
    </row>
    <row r="1183" spans="2:19">
      <c r="B1183" s="5">
        <v>1982</v>
      </c>
      <c r="C1183" s="34"/>
      <c r="D1183" s="34"/>
      <c r="E1183" s="34"/>
      <c r="F1183" s="34"/>
      <c r="G1183" s="34"/>
      <c r="H1183" s="34"/>
      <c r="I1183" s="34"/>
      <c r="J1183" s="34"/>
      <c r="K1183" s="34"/>
      <c r="L1183" s="34">
        <v>0</v>
      </c>
      <c r="M1183" s="34">
        <v>0</v>
      </c>
      <c r="N1183" s="34">
        <v>0</v>
      </c>
      <c r="O1183" s="34">
        <v>0</v>
      </c>
      <c r="P1183" s="34">
        <v>0</v>
      </c>
      <c r="Q1183" s="34">
        <v>0</v>
      </c>
      <c r="R1183" s="34">
        <v>0</v>
      </c>
      <c r="S1183" s="34">
        <v>0</v>
      </c>
    </row>
    <row r="1184" spans="2:19">
      <c r="B1184" s="5">
        <v>1981</v>
      </c>
      <c r="C1184" s="34"/>
      <c r="D1184" s="34"/>
      <c r="E1184" s="34"/>
      <c r="F1184" s="34"/>
      <c r="G1184" s="34"/>
      <c r="H1184" s="34"/>
      <c r="I1184" s="34"/>
      <c r="J1184" s="34"/>
      <c r="K1184" s="34"/>
      <c r="L1184" s="34">
        <v>12749</v>
      </c>
      <c r="M1184" s="34">
        <v>12749</v>
      </c>
      <c r="N1184" s="34">
        <v>12749</v>
      </c>
      <c r="O1184" s="34">
        <v>12749</v>
      </c>
      <c r="P1184" s="34">
        <v>12749</v>
      </c>
      <c r="Q1184" s="34">
        <v>12749</v>
      </c>
      <c r="R1184" s="34">
        <v>12749</v>
      </c>
      <c r="S1184" s="34">
        <v>12749</v>
      </c>
    </row>
    <row r="1185" spans="2:19">
      <c r="B1185" s="5">
        <v>1980</v>
      </c>
      <c r="C1185" s="34"/>
      <c r="D1185" s="34"/>
      <c r="E1185" s="34"/>
      <c r="F1185" s="34"/>
      <c r="G1185" s="34"/>
      <c r="H1185" s="34"/>
      <c r="I1185" s="34"/>
      <c r="J1185" s="34"/>
      <c r="K1185" s="34"/>
      <c r="L1185" s="34">
        <v>21461</v>
      </c>
      <c r="M1185" s="34">
        <v>21461</v>
      </c>
      <c r="N1185" s="34">
        <v>21461</v>
      </c>
      <c r="O1185" s="34">
        <v>21461</v>
      </c>
      <c r="P1185" s="34">
        <v>21461</v>
      </c>
      <c r="Q1185" s="34">
        <v>21461</v>
      </c>
      <c r="R1185" s="34">
        <v>21461</v>
      </c>
      <c r="S1185" s="34">
        <v>21461</v>
      </c>
    </row>
    <row r="1186" spans="2:19">
      <c r="B1186" s="5">
        <v>1979</v>
      </c>
      <c r="C1186" s="34"/>
      <c r="D1186" s="34"/>
      <c r="E1186" s="34"/>
      <c r="F1186" s="34"/>
      <c r="G1186" s="34"/>
      <c r="H1186" s="34"/>
      <c r="I1186" s="34"/>
      <c r="J1186" s="34"/>
      <c r="K1186" s="34"/>
      <c r="L1186" s="34">
        <v>10133</v>
      </c>
      <c r="M1186" s="34">
        <v>10133</v>
      </c>
      <c r="N1186" s="34">
        <v>10133</v>
      </c>
      <c r="O1186" s="34">
        <v>10133</v>
      </c>
      <c r="P1186" s="34">
        <v>10133</v>
      </c>
      <c r="Q1186" s="34">
        <v>10133</v>
      </c>
      <c r="R1186" s="34">
        <v>10133</v>
      </c>
      <c r="S1186" s="34">
        <v>10133</v>
      </c>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v>3</v>
      </c>
      <c r="M1188" s="34">
        <v>3</v>
      </c>
      <c r="N1188" s="34">
        <v>3</v>
      </c>
      <c r="O1188" s="34">
        <v>3</v>
      </c>
      <c r="P1188" s="34">
        <v>3</v>
      </c>
      <c r="Q1188" s="34">
        <v>3</v>
      </c>
      <c r="R1188" s="34">
        <v>3</v>
      </c>
      <c r="S1188" s="34">
        <v>3</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v>286.45</v>
      </c>
      <c r="M1191" s="34">
        <v>286.45</v>
      </c>
      <c r="N1191" s="34">
        <v>286.45</v>
      </c>
      <c r="O1191" s="34">
        <v>286.45</v>
      </c>
      <c r="P1191" s="34">
        <v>286.45</v>
      </c>
      <c r="Q1191" s="34">
        <v>286.45</v>
      </c>
      <c r="R1191" s="34">
        <v>286.45</v>
      </c>
      <c r="S1191" s="34">
        <v>286.45</v>
      </c>
    </row>
    <row r="1192" spans="2:19">
      <c r="B1192" s="5">
        <v>1973</v>
      </c>
      <c r="C1192" s="34"/>
      <c r="D1192" s="34"/>
      <c r="E1192" s="34"/>
      <c r="F1192" s="34"/>
      <c r="G1192" s="34"/>
      <c r="H1192" s="34"/>
      <c r="I1192" s="34"/>
      <c r="J1192" s="34"/>
      <c r="K1192" s="34"/>
      <c r="L1192" s="34">
        <v>1180.3</v>
      </c>
      <c r="M1192" s="34">
        <v>1180.3</v>
      </c>
      <c r="N1192" s="34">
        <v>1180.3</v>
      </c>
      <c r="O1192" s="34">
        <v>1180.3</v>
      </c>
      <c r="P1192" s="34">
        <v>1180.3</v>
      </c>
      <c r="Q1192" s="34">
        <v>1180.3</v>
      </c>
      <c r="R1192" s="34">
        <v>1180.3</v>
      </c>
      <c r="S1192" s="34">
        <v>1180.3</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v>13451.51</v>
      </c>
      <c r="M1194" s="34">
        <v>13451.51</v>
      </c>
      <c r="N1194" s="34">
        <v>13451.51</v>
      </c>
      <c r="O1194" s="34">
        <v>13451.51</v>
      </c>
      <c r="P1194" s="34">
        <v>13451.51</v>
      </c>
      <c r="Q1194" s="34">
        <v>13451.51</v>
      </c>
      <c r="R1194" s="34">
        <v>13451.51</v>
      </c>
      <c r="S1194" s="34">
        <v>13451.51</v>
      </c>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v>226.49</v>
      </c>
      <c r="M1196" s="34">
        <v>226.49</v>
      </c>
      <c r="N1196" s="34">
        <v>226.49</v>
      </c>
      <c r="O1196" s="34">
        <v>226.49</v>
      </c>
      <c r="P1196" s="34">
        <v>226.49</v>
      </c>
      <c r="Q1196" s="34">
        <v>226.49</v>
      </c>
      <c r="R1196" s="34">
        <v>226.49</v>
      </c>
      <c r="S1196" s="34">
        <v>226.49</v>
      </c>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v>105166.06</v>
      </c>
      <c r="M1198" s="34">
        <v>105166.06</v>
      </c>
      <c r="N1198" s="34">
        <v>105166.06</v>
      </c>
      <c r="O1198" s="34">
        <v>105166.06</v>
      </c>
      <c r="P1198" s="34">
        <v>105166.06</v>
      </c>
      <c r="Q1198" s="34">
        <v>105166.06</v>
      </c>
      <c r="R1198" s="34">
        <v>105166.06</v>
      </c>
      <c r="S1198" s="34">
        <v>105166.06</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v>51795.75</v>
      </c>
      <c r="M1201" s="34">
        <v>51795.75</v>
      </c>
      <c r="N1201" s="34">
        <v>51795.75</v>
      </c>
      <c r="O1201" s="34">
        <v>51795.75</v>
      </c>
      <c r="P1201" s="34">
        <v>51795.75</v>
      </c>
      <c r="Q1201" s="34">
        <v>51795.75</v>
      </c>
      <c r="R1201" s="34">
        <v>51795.75</v>
      </c>
      <c r="S1201" s="34">
        <v>51795.75</v>
      </c>
    </row>
    <row r="1202" spans="2:19">
      <c r="B1202" s="5">
        <v>1963</v>
      </c>
      <c r="C1202" s="34"/>
      <c r="D1202" s="34"/>
      <c r="E1202" s="34"/>
      <c r="F1202" s="34"/>
      <c r="G1202" s="34"/>
      <c r="H1202" s="34"/>
      <c r="I1202" s="34"/>
      <c r="J1202" s="34"/>
      <c r="K1202" s="34"/>
      <c r="L1202" s="34">
        <v>10354.93</v>
      </c>
      <c r="M1202" s="34">
        <v>10354.93</v>
      </c>
      <c r="N1202" s="34">
        <v>10354.93</v>
      </c>
      <c r="O1202" s="34">
        <v>10354.93</v>
      </c>
      <c r="P1202" s="34">
        <v>10354.93</v>
      </c>
      <c r="Q1202" s="34">
        <v>10354.93</v>
      </c>
      <c r="R1202" s="34">
        <v>10354.93</v>
      </c>
      <c r="S1202" s="34">
        <v>10354.93</v>
      </c>
    </row>
    <row r="1203" spans="2:19">
      <c r="B1203" s="5">
        <v>1962</v>
      </c>
      <c r="C1203" s="34"/>
      <c r="D1203" s="34"/>
      <c r="E1203" s="34"/>
      <c r="F1203" s="34"/>
      <c r="G1203" s="34"/>
      <c r="H1203" s="34"/>
      <c r="I1203" s="34"/>
      <c r="J1203" s="34"/>
      <c r="K1203" s="34"/>
      <c r="L1203" s="34">
        <v>4381.4399999999996</v>
      </c>
      <c r="M1203" s="34">
        <v>4381.4399999999996</v>
      </c>
      <c r="N1203" s="34">
        <v>4381.4399999999996</v>
      </c>
      <c r="O1203" s="34">
        <v>4381.4399999999996</v>
      </c>
      <c r="P1203" s="34">
        <v>4381.4399999999996</v>
      </c>
      <c r="Q1203" s="34">
        <v>4381.4399999999996</v>
      </c>
      <c r="R1203" s="34">
        <v>4381.4399999999996</v>
      </c>
      <c r="S1203" s="34">
        <v>4381.4399999999996</v>
      </c>
    </row>
    <row r="1204" spans="2:19">
      <c r="B1204" s="5">
        <v>1961</v>
      </c>
      <c r="C1204" s="34"/>
      <c r="D1204" s="34"/>
      <c r="E1204" s="34"/>
      <c r="F1204" s="34"/>
      <c r="G1204" s="34"/>
      <c r="H1204" s="34"/>
      <c r="I1204" s="34"/>
      <c r="J1204" s="34"/>
      <c r="K1204" s="34"/>
      <c r="L1204" s="34">
        <v>9576.1200000000008</v>
      </c>
      <c r="M1204" s="34">
        <v>9576.1200000000008</v>
      </c>
      <c r="N1204" s="34">
        <v>9576.1200000000008</v>
      </c>
      <c r="O1204" s="34">
        <v>9576.1200000000008</v>
      </c>
      <c r="P1204" s="34">
        <v>9576.1200000000008</v>
      </c>
      <c r="Q1204" s="34">
        <v>9576.1200000000008</v>
      </c>
      <c r="R1204" s="34">
        <v>9576.1200000000008</v>
      </c>
      <c r="S1204" s="34">
        <v>9576.1200000000008</v>
      </c>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v>48064.84</v>
      </c>
      <c r="M1206" s="34">
        <v>48064.84</v>
      </c>
      <c r="N1206" s="34">
        <v>48064.84</v>
      </c>
      <c r="O1206" s="34">
        <v>48064.84</v>
      </c>
      <c r="P1206" s="34">
        <v>48064.84</v>
      </c>
      <c r="Q1206" s="34">
        <v>48064.84</v>
      </c>
      <c r="R1206" s="34">
        <v>48064.84</v>
      </c>
      <c r="S1206" s="34">
        <v>48064.84</v>
      </c>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339801.89</v>
      </c>
      <c r="M1236" s="7">
        <f>SUM(M1149:M1235)</f>
        <v>339801.89</v>
      </c>
      <c r="N1236" s="10">
        <f>SUM(N1144:N1235)</f>
        <v>339801.89</v>
      </c>
      <c r="O1236" s="10">
        <f>SUM(O1144:O1235)</f>
        <v>339801.89</v>
      </c>
      <c r="P1236" s="10">
        <f>SUM(P1144:P1235)</f>
        <v>339801.89</v>
      </c>
      <c r="Q1236" s="10">
        <f>SUM(Q1144:Q1235)</f>
        <v>339801.89</v>
      </c>
      <c r="R1236" s="10">
        <f>SUM(R1143:R1235)</f>
        <v>339801.89</v>
      </c>
      <c r="S1236" s="10">
        <f>SUM(S1143:S1235)</f>
        <v>339801.89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54905</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v>42516.83</v>
      </c>
      <c r="P1242" s="34">
        <v>42516.83</v>
      </c>
      <c r="Q1242" s="34">
        <v>42516.83</v>
      </c>
      <c r="R1242" s="34">
        <v>42516.83</v>
      </c>
      <c r="S1242" s="34">
        <v>42516.83</v>
      </c>
    </row>
    <row r="1243" spans="1:19">
      <c r="A1243" s="37"/>
      <c r="B1243" s="5">
        <v>2017</v>
      </c>
      <c r="C1243" s="33"/>
      <c r="D1243" s="33"/>
      <c r="E1243" s="33"/>
      <c r="F1243" s="33"/>
      <c r="G1243" s="33"/>
      <c r="H1243" s="33"/>
      <c r="I1243" s="33"/>
      <c r="J1243" s="33"/>
      <c r="K1243" s="33"/>
      <c r="L1243" s="33"/>
      <c r="M1243" s="33"/>
      <c r="N1243" s="34">
        <v>10485.200000000001</v>
      </c>
      <c r="O1243" s="34">
        <v>10485.200000000001</v>
      </c>
      <c r="P1243" s="34">
        <v>10485.200000000001</v>
      </c>
      <c r="Q1243" s="34">
        <v>10485.200000000001</v>
      </c>
      <c r="R1243" s="34">
        <v>10485.200000000001</v>
      </c>
      <c r="S1243" s="34">
        <v>10485.200000000001</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115546</v>
      </c>
      <c r="M1245" s="34">
        <v>115546</v>
      </c>
      <c r="N1245" s="34">
        <v>115546</v>
      </c>
      <c r="O1245" s="34">
        <v>115546</v>
      </c>
      <c r="P1245" s="34">
        <v>115546</v>
      </c>
      <c r="Q1245" s="34">
        <v>115546</v>
      </c>
      <c r="R1245" s="34">
        <v>115546</v>
      </c>
      <c r="S1245" s="34">
        <v>115546</v>
      </c>
    </row>
    <row r="1246" spans="1:19">
      <c r="B1246" s="5">
        <v>2014</v>
      </c>
      <c r="C1246" s="33"/>
      <c r="D1246" s="33"/>
      <c r="E1246" s="33"/>
      <c r="F1246" s="33"/>
      <c r="G1246" s="33"/>
      <c r="H1246" s="33"/>
      <c r="I1246" s="33"/>
      <c r="J1246" s="33"/>
      <c r="K1246" s="34"/>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c r="K1247" s="34"/>
      <c r="L1247" s="34">
        <v>136983</v>
      </c>
      <c r="M1247" s="34">
        <v>136983</v>
      </c>
      <c r="N1247" s="34">
        <v>136983</v>
      </c>
      <c r="O1247" s="34">
        <v>136983</v>
      </c>
      <c r="P1247" s="34">
        <v>136983</v>
      </c>
      <c r="Q1247" s="34">
        <v>136983</v>
      </c>
      <c r="R1247" s="34">
        <v>136983</v>
      </c>
      <c r="S1247" s="34">
        <v>136983</v>
      </c>
    </row>
    <row r="1248" spans="1:19">
      <c r="B1248" s="5">
        <v>2012</v>
      </c>
      <c r="C1248" s="33"/>
      <c r="D1248" s="33"/>
      <c r="E1248" s="33"/>
      <c r="F1248" s="33"/>
      <c r="G1248" s="33"/>
      <c r="H1248" s="33"/>
      <c r="I1248" s="34"/>
      <c r="J1248" s="34"/>
      <c r="K1248" s="34"/>
      <c r="L1248" s="34">
        <v>0</v>
      </c>
      <c r="M1248" s="34">
        <v>0</v>
      </c>
      <c r="N1248" s="34">
        <v>0</v>
      </c>
      <c r="O1248" s="34">
        <v>0</v>
      </c>
      <c r="P1248" s="34">
        <v>0</v>
      </c>
      <c r="Q1248" s="34">
        <v>0</v>
      </c>
      <c r="R1248" s="34">
        <v>0</v>
      </c>
      <c r="S1248" s="34">
        <v>0</v>
      </c>
    </row>
    <row r="1249" spans="2:19">
      <c r="B1249" s="5">
        <v>2011</v>
      </c>
      <c r="C1249" s="33"/>
      <c r="D1249" s="33"/>
      <c r="E1249" s="33"/>
      <c r="F1249" s="33"/>
      <c r="G1249" s="33"/>
      <c r="H1249" s="34"/>
      <c r="I1249" s="34"/>
      <c r="J1249" s="34"/>
      <c r="K1249" s="34"/>
      <c r="L1249" s="34">
        <v>41733</v>
      </c>
      <c r="M1249" s="34">
        <v>41733</v>
      </c>
      <c r="N1249" s="34">
        <v>41733</v>
      </c>
      <c r="O1249" s="34">
        <v>41733</v>
      </c>
      <c r="P1249" s="34">
        <v>41733</v>
      </c>
      <c r="Q1249" s="34">
        <v>41733</v>
      </c>
      <c r="R1249" s="34">
        <v>41733</v>
      </c>
      <c r="S1249" s="34">
        <v>41733</v>
      </c>
    </row>
    <row r="1250" spans="2:19">
      <c r="B1250" s="5">
        <v>2010</v>
      </c>
      <c r="C1250" s="33"/>
      <c r="D1250" s="33"/>
      <c r="E1250" s="33"/>
      <c r="F1250" s="33"/>
      <c r="G1250" s="34"/>
      <c r="H1250" s="34"/>
      <c r="I1250" s="34"/>
      <c r="J1250" s="34"/>
      <c r="K1250" s="34"/>
      <c r="L1250" s="34">
        <v>0</v>
      </c>
      <c r="M1250" s="34">
        <v>0</v>
      </c>
      <c r="N1250" s="34">
        <v>0</v>
      </c>
      <c r="O1250" s="34">
        <v>0</v>
      </c>
      <c r="P1250" s="34">
        <v>0</v>
      </c>
      <c r="Q1250" s="34">
        <v>0</v>
      </c>
      <c r="R1250" s="34">
        <v>0</v>
      </c>
      <c r="S1250" s="34">
        <v>0</v>
      </c>
    </row>
    <row r="1251" spans="2:19">
      <c r="B1251" s="5">
        <v>2009</v>
      </c>
      <c r="C1251" s="33"/>
      <c r="D1251" s="33"/>
      <c r="E1251" s="33"/>
      <c r="F1251" s="34"/>
      <c r="G1251" s="34"/>
      <c r="H1251" s="34"/>
      <c r="I1251" s="34"/>
      <c r="J1251" s="34"/>
      <c r="K1251" s="34"/>
      <c r="L1251" s="34">
        <v>6235</v>
      </c>
      <c r="M1251" s="34">
        <v>6235</v>
      </c>
      <c r="N1251" s="34">
        <v>6235</v>
      </c>
      <c r="O1251" s="34">
        <v>6235</v>
      </c>
      <c r="P1251" s="34">
        <v>6235</v>
      </c>
      <c r="Q1251" s="34">
        <v>6235</v>
      </c>
      <c r="R1251" s="34">
        <v>6235</v>
      </c>
      <c r="S1251" s="34">
        <v>6235</v>
      </c>
    </row>
    <row r="1252" spans="2:19">
      <c r="B1252" s="5">
        <v>2008</v>
      </c>
      <c r="C1252" s="33"/>
      <c r="D1252" s="33"/>
      <c r="E1252" s="34"/>
      <c r="F1252" s="34"/>
      <c r="G1252" s="34"/>
      <c r="H1252" s="34"/>
      <c r="I1252" s="34"/>
      <c r="J1252" s="34"/>
      <c r="K1252" s="34"/>
      <c r="L1252" s="34">
        <v>27932</v>
      </c>
      <c r="M1252" s="34">
        <v>27932</v>
      </c>
      <c r="N1252" s="34">
        <v>27932</v>
      </c>
      <c r="O1252" s="34">
        <v>27932</v>
      </c>
      <c r="P1252" s="34">
        <v>27932</v>
      </c>
      <c r="Q1252" s="34">
        <v>27932</v>
      </c>
      <c r="R1252" s="34">
        <v>27932</v>
      </c>
      <c r="S1252" s="34">
        <v>27932</v>
      </c>
    </row>
    <row r="1253" spans="2:19">
      <c r="B1253" s="5">
        <v>2007</v>
      </c>
      <c r="C1253" s="33"/>
      <c r="D1253" s="34"/>
      <c r="E1253" s="34"/>
      <c r="F1253" s="34"/>
      <c r="G1253" s="34"/>
      <c r="H1253" s="34"/>
      <c r="I1253" s="34"/>
      <c r="J1253" s="34"/>
      <c r="K1253" s="34"/>
      <c r="L1253" s="34">
        <v>106962</v>
      </c>
      <c r="M1253" s="34">
        <v>106962</v>
      </c>
      <c r="N1253" s="34">
        <v>106962</v>
      </c>
      <c r="O1253" s="34">
        <v>106962</v>
      </c>
      <c r="P1253" s="34">
        <v>106962</v>
      </c>
      <c r="Q1253" s="34">
        <v>106962</v>
      </c>
      <c r="R1253" s="34">
        <v>106962</v>
      </c>
      <c r="S1253" s="34">
        <v>106962</v>
      </c>
    </row>
    <row r="1254" spans="2:19">
      <c r="B1254" s="5">
        <v>2006</v>
      </c>
      <c r="C1254" s="34"/>
      <c r="D1254" s="34"/>
      <c r="E1254" s="34"/>
      <c r="F1254" s="34"/>
      <c r="G1254" s="34"/>
      <c r="H1254" s="34"/>
      <c r="I1254" s="34"/>
      <c r="J1254" s="34"/>
      <c r="K1254" s="34"/>
      <c r="L1254" s="34">
        <v>103709</v>
      </c>
      <c r="M1254" s="34">
        <v>103709</v>
      </c>
      <c r="N1254" s="34">
        <v>103709</v>
      </c>
      <c r="O1254" s="34">
        <v>103709</v>
      </c>
      <c r="P1254" s="34">
        <v>103709</v>
      </c>
      <c r="Q1254" s="34">
        <v>103709</v>
      </c>
      <c r="R1254" s="34">
        <v>103709</v>
      </c>
      <c r="S1254" s="34">
        <v>103709</v>
      </c>
    </row>
    <row r="1255" spans="2:19">
      <c r="B1255" s="5">
        <v>2005</v>
      </c>
      <c r="C1255" s="34"/>
      <c r="D1255" s="34"/>
      <c r="E1255" s="34"/>
      <c r="F1255" s="34"/>
      <c r="G1255" s="34"/>
      <c r="H1255" s="34"/>
      <c r="I1255" s="34"/>
      <c r="J1255" s="34"/>
      <c r="K1255" s="34"/>
      <c r="L1255" s="34">
        <v>86610</v>
      </c>
      <c r="M1255" s="34">
        <v>86610</v>
      </c>
      <c r="N1255" s="34">
        <v>86610</v>
      </c>
      <c r="O1255" s="34">
        <v>86610</v>
      </c>
      <c r="P1255" s="34">
        <v>86610</v>
      </c>
      <c r="Q1255" s="34">
        <v>86610</v>
      </c>
      <c r="R1255" s="34">
        <v>86610</v>
      </c>
      <c r="S1255" s="34">
        <v>86610</v>
      </c>
    </row>
    <row r="1256" spans="2:19">
      <c r="B1256" s="5">
        <v>2004</v>
      </c>
      <c r="C1256" s="34"/>
      <c r="D1256" s="34"/>
      <c r="E1256" s="34"/>
      <c r="F1256" s="34"/>
      <c r="G1256" s="34"/>
      <c r="H1256" s="34"/>
      <c r="I1256" s="34"/>
      <c r="J1256" s="34"/>
      <c r="K1256" s="34"/>
      <c r="L1256" s="34">
        <v>493506</v>
      </c>
      <c r="M1256" s="34">
        <v>493506</v>
      </c>
      <c r="N1256" s="34">
        <v>493506</v>
      </c>
      <c r="O1256" s="34">
        <v>493506</v>
      </c>
      <c r="P1256" s="34">
        <v>493506</v>
      </c>
      <c r="Q1256" s="34">
        <v>493506</v>
      </c>
      <c r="R1256" s="34">
        <v>493506</v>
      </c>
      <c r="S1256" s="34">
        <v>493506</v>
      </c>
    </row>
    <row r="1257" spans="2:19">
      <c r="B1257" s="5">
        <v>2003</v>
      </c>
      <c r="C1257" s="34"/>
      <c r="D1257" s="34"/>
      <c r="E1257" s="34"/>
      <c r="F1257" s="34"/>
      <c r="G1257" s="34"/>
      <c r="H1257" s="34"/>
      <c r="I1257" s="34"/>
      <c r="J1257" s="34"/>
      <c r="K1257" s="34"/>
      <c r="L1257" s="34">
        <v>413311</v>
      </c>
      <c r="M1257" s="34">
        <v>413311</v>
      </c>
      <c r="N1257" s="34">
        <v>413311</v>
      </c>
      <c r="O1257" s="34">
        <v>413311</v>
      </c>
      <c r="P1257" s="34">
        <v>413311</v>
      </c>
      <c r="Q1257" s="34">
        <v>413311</v>
      </c>
      <c r="R1257" s="34">
        <v>413311</v>
      </c>
      <c r="S1257" s="34">
        <v>413311</v>
      </c>
    </row>
    <row r="1258" spans="2:19">
      <c r="B1258" s="5">
        <v>2002</v>
      </c>
      <c r="C1258" s="34"/>
      <c r="D1258" s="34"/>
      <c r="E1258" s="34"/>
      <c r="F1258" s="34"/>
      <c r="G1258" s="34"/>
      <c r="H1258" s="34"/>
      <c r="I1258" s="34"/>
      <c r="J1258" s="34"/>
      <c r="K1258" s="34"/>
      <c r="L1258" s="34">
        <v>415323</v>
      </c>
      <c r="M1258" s="34">
        <v>415323</v>
      </c>
      <c r="N1258" s="34">
        <v>415323</v>
      </c>
      <c r="O1258" s="34">
        <v>415323</v>
      </c>
      <c r="P1258" s="34">
        <v>415323</v>
      </c>
      <c r="Q1258" s="34">
        <v>415323</v>
      </c>
      <c r="R1258" s="34">
        <v>415323</v>
      </c>
      <c r="S1258" s="34">
        <v>415323</v>
      </c>
    </row>
    <row r="1259" spans="2:19">
      <c r="B1259" s="5">
        <v>2001</v>
      </c>
      <c r="C1259" s="34"/>
      <c r="D1259" s="34"/>
      <c r="E1259" s="34"/>
      <c r="F1259" s="34"/>
      <c r="G1259" s="34"/>
      <c r="H1259" s="34"/>
      <c r="I1259" s="34"/>
      <c r="J1259" s="34"/>
      <c r="K1259" s="34"/>
      <c r="L1259" s="34">
        <v>0</v>
      </c>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c r="K1260" s="34"/>
      <c r="L1260" s="34">
        <v>0</v>
      </c>
      <c r="M1260" s="34">
        <v>0</v>
      </c>
      <c r="N1260" s="34">
        <v>0</v>
      </c>
      <c r="O1260" s="34">
        <v>0</v>
      </c>
      <c r="P1260" s="34">
        <v>0</v>
      </c>
      <c r="Q1260" s="34">
        <v>0</v>
      </c>
      <c r="R1260" s="34">
        <v>0</v>
      </c>
      <c r="S1260" s="34">
        <v>0</v>
      </c>
    </row>
    <row r="1261" spans="2:19">
      <c r="B1261" s="5">
        <v>1999</v>
      </c>
      <c r="C1261" s="34"/>
      <c r="D1261" s="34"/>
      <c r="E1261" s="34"/>
      <c r="F1261" s="34"/>
      <c r="G1261" s="34"/>
      <c r="H1261" s="34"/>
      <c r="I1261" s="34"/>
      <c r="J1261" s="34"/>
      <c r="K1261" s="34"/>
      <c r="L1261" s="34">
        <v>22622</v>
      </c>
      <c r="M1261" s="34">
        <v>22622</v>
      </c>
      <c r="N1261" s="34">
        <v>22622</v>
      </c>
      <c r="O1261" s="34">
        <v>22622</v>
      </c>
      <c r="P1261" s="34">
        <v>22622</v>
      </c>
      <c r="Q1261" s="34">
        <v>22622</v>
      </c>
      <c r="R1261" s="34">
        <v>22622</v>
      </c>
      <c r="S1261" s="34">
        <v>22622</v>
      </c>
    </row>
    <row r="1262" spans="2:19">
      <c r="B1262" s="5">
        <v>1998</v>
      </c>
      <c r="C1262" s="34"/>
      <c r="D1262" s="34"/>
      <c r="E1262" s="34"/>
      <c r="F1262" s="34"/>
      <c r="G1262" s="34"/>
      <c r="H1262" s="34"/>
      <c r="I1262" s="34"/>
      <c r="J1262" s="34"/>
      <c r="K1262" s="34"/>
      <c r="L1262" s="34">
        <v>0</v>
      </c>
      <c r="M1262" s="34">
        <v>0</v>
      </c>
      <c r="N1262" s="34">
        <v>0</v>
      </c>
      <c r="O1262" s="34">
        <v>0</v>
      </c>
      <c r="P1262" s="34">
        <v>0</v>
      </c>
      <c r="Q1262" s="34">
        <v>0</v>
      </c>
      <c r="R1262" s="34">
        <v>0</v>
      </c>
      <c r="S1262" s="34">
        <v>0</v>
      </c>
    </row>
    <row r="1263" spans="2:19">
      <c r="B1263" s="5">
        <v>1997</v>
      </c>
      <c r="C1263" s="34"/>
      <c r="D1263" s="34"/>
      <c r="E1263" s="34"/>
      <c r="F1263" s="34"/>
      <c r="G1263" s="34"/>
      <c r="H1263" s="34"/>
      <c r="I1263" s="34"/>
      <c r="J1263" s="34"/>
      <c r="K1263" s="34"/>
      <c r="L1263" s="34">
        <v>6710</v>
      </c>
      <c r="M1263" s="34">
        <v>6710</v>
      </c>
      <c r="N1263" s="34">
        <v>6710</v>
      </c>
      <c r="O1263" s="34">
        <v>6710</v>
      </c>
      <c r="P1263" s="34">
        <v>6710</v>
      </c>
      <c r="Q1263" s="34">
        <v>6710</v>
      </c>
      <c r="R1263" s="34">
        <v>6710</v>
      </c>
      <c r="S1263" s="34">
        <v>6710</v>
      </c>
    </row>
    <row r="1264" spans="2:19">
      <c r="B1264" s="5">
        <v>1996</v>
      </c>
      <c r="C1264" s="34"/>
      <c r="D1264" s="34"/>
      <c r="E1264" s="34"/>
      <c r="F1264" s="34"/>
      <c r="G1264" s="34"/>
      <c r="H1264" s="34"/>
      <c r="I1264" s="34"/>
      <c r="J1264" s="34"/>
      <c r="K1264" s="34"/>
      <c r="L1264" s="34">
        <v>42612</v>
      </c>
      <c r="M1264" s="34">
        <v>42612</v>
      </c>
      <c r="N1264" s="34">
        <v>42612</v>
      </c>
      <c r="O1264" s="34">
        <v>42612</v>
      </c>
      <c r="P1264" s="34">
        <v>42612</v>
      </c>
      <c r="Q1264" s="34">
        <v>42612</v>
      </c>
      <c r="R1264" s="34">
        <v>42612</v>
      </c>
      <c r="S1264" s="34">
        <v>42612</v>
      </c>
    </row>
    <row r="1265" spans="2:19">
      <c r="B1265" s="5">
        <v>1995</v>
      </c>
      <c r="C1265" s="34"/>
      <c r="D1265" s="34"/>
      <c r="E1265" s="34"/>
      <c r="F1265" s="34"/>
      <c r="G1265" s="34"/>
      <c r="H1265" s="34"/>
      <c r="I1265" s="34"/>
      <c r="J1265" s="34"/>
      <c r="K1265" s="34"/>
      <c r="L1265" s="34">
        <v>951417</v>
      </c>
      <c r="M1265" s="34">
        <v>951417</v>
      </c>
      <c r="N1265" s="34">
        <v>951417</v>
      </c>
      <c r="O1265" s="34">
        <v>951417</v>
      </c>
      <c r="P1265" s="34">
        <v>951417</v>
      </c>
      <c r="Q1265" s="34">
        <v>951417</v>
      </c>
      <c r="R1265" s="34">
        <v>951417</v>
      </c>
      <c r="S1265" s="34">
        <v>951417</v>
      </c>
    </row>
    <row r="1266" spans="2:19">
      <c r="B1266" s="5">
        <v>1994</v>
      </c>
      <c r="C1266" s="34"/>
      <c r="D1266" s="34"/>
      <c r="E1266" s="34"/>
      <c r="F1266" s="34"/>
      <c r="G1266" s="34"/>
      <c r="H1266" s="34"/>
      <c r="I1266" s="34"/>
      <c r="J1266" s="34"/>
      <c r="K1266" s="34"/>
      <c r="L1266" s="34">
        <v>1272383</v>
      </c>
      <c r="M1266" s="34">
        <v>1272383</v>
      </c>
      <c r="N1266" s="34">
        <v>1272383</v>
      </c>
      <c r="O1266" s="34">
        <v>1272383</v>
      </c>
      <c r="P1266" s="34">
        <v>1272383</v>
      </c>
      <c r="Q1266" s="34">
        <v>1272383</v>
      </c>
      <c r="R1266" s="34">
        <v>1272383</v>
      </c>
      <c r="S1266" s="34">
        <v>1272383</v>
      </c>
    </row>
    <row r="1267" spans="2:19">
      <c r="B1267" s="5">
        <v>1993</v>
      </c>
      <c r="C1267" s="34"/>
      <c r="D1267" s="34"/>
      <c r="E1267" s="34"/>
      <c r="F1267" s="34"/>
      <c r="G1267" s="34"/>
      <c r="H1267" s="34"/>
      <c r="I1267" s="34"/>
      <c r="J1267" s="34"/>
      <c r="K1267" s="34"/>
      <c r="L1267" s="34">
        <v>16087</v>
      </c>
      <c r="M1267" s="34">
        <v>16087</v>
      </c>
      <c r="N1267" s="34">
        <v>16087</v>
      </c>
      <c r="O1267" s="34">
        <v>16087</v>
      </c>
      <c r="P1267" s="34">
        <v>16087</v>
      </c>
      <c r="Q1267" s="34">
        <v>16087</v>
      </c>
      <c r="R1267" s="34">
        <v>16087</v>
      </c>
      <c r="S1267" s="34">
        <v>16087</v>
      </c>
    </row>
    <row r="1268" spans="2:19">
      <c r="B1268" s="5">
        <v>1992</v>
      </c>
      <c r="C1268" s="34"/>
      <c r="D1268" s="34"/>
      <c r="E1268" s="34"/>
      <c r="F1268" s="34"/>
      <c r="G1268" s="34"/>
      <c r="H1268" s="34"/>
      <c r="I1268" s="34"/>
      <c r="J1268" s="34"/>
      <c r="K1268" s="34"/>
      <c r="L1268" s="34">
        <v>26492</v>
      </c>
      <c r="M1268" s="34">
        <v>26492</v>
      </c>
      <c r="N1268" s="34">
        <v>26492</v>
      </c>
      <c r="O1268" s="34">
        <v>26492</v>
      </c>
      <c r="P1268" s="34">
        <v>26492</v>
      </c>
      <c r="Q1268" s="34">
        <v>26492</v>
      </c>
      <c r="R1268" s="34">
        <v>26492</v>
      </c>
      <c r="S1268" s="34">
        <v>26492</v>
      </c>
    </row>
    <row r="1269" spans="2:19">
      <c r="B1269" s="5">
        <v>1991</v>
      </c>
      <c r="C1269" s="34"/>
      <c r="D1269" s="34"/>
      <c r="E1269" s="34"/>
      <c r="F1269" s="34"/>
      <c r="G1269" s="34"/>
      <c r="H1269" s="34"/>
      <c r="I1269" s="34"/>
      <c r="J1269" s="34"/>
      <c r="K1269" s="34"/>
      <c r="L1269" s="34">
        <v>0</v>
      </c>
      <c r="M1269" s="34">
        <v>0</v>
      </c>
      <c r="N1269" s="34">
        <v>0</v>
      </c>
      <c r="O1269" s="34">
        <v>0</v>
      </c>
      <c r="P1269" s="34">
        <v>0</v>
      </c>
      <c r="Q1269" s="34">
        <v>0</v>
      </c>
      <c r="R1269" s="34">
        <v>0</v>
      </c>
      <c r="S1269" s="34">
        <v>0</v>
      </c>
    </row>
    <row r="1270" spans="2:19">
      <c r="B1270" s="5">
        <v>1990</v>
      </c>
      <c r="C1270" s="34"/>
      <c r="D1270" s="34"/>
      <c r="E1270" s="34"/>
      <c r="F1270" s="34"/>
      <c r="G1270" s="34"/>
      <c r="H1270" s="34"/>
      <c r="I1270" s="34"/>
      <c r="J1270" s="34"/>
      <c r="K1270" s="34"/>
      <c r="L1270" s="34">
        <v>67247</v>
      </c>
      <c r="M1270" s="34">
        <v>67247</v>
      </c>
      <c r="N1270" s="34">
        <v>67247</v>
      </c>
      <c r="O1270" s="34">
        <v>67247</v>
      </c>
      <c r="P1270" s="34">
        <v>67247</v>
      </c>
      <c r="Q1270" s="34">
        <v>67247</v>
      </c>
      <c r="R1270" s="34">
        <v>67247</v>
      </c>
      <c r="S1270" s="34">
        <v>67247</v>
      </c>
    </row>
    <row r="1271" spans="2:19">
      <c r="B1271" s="5">
        <v>1989</v>
      </c>
      <c r="C1271" s="34"/>
      <c r="D1271" s="34"/>
      <c r="E1271" s="34"/>
      <c r="F1271" s="34"/>
      <c r="G1271" s="34"/>
      <c r="H1271" s="34"/>
      <c r="I1271" s="34"/>
      <c r="J1271" s="34"/>
      <c r="K1271" s="34"/>
      <c r="L1271" s="34">
        <v>35508</v>
      </c>
      <c r="M1271" s="34">
        <v>35508</v>
      </c>
      <c r="N1271" s="34">
        <v>35508</v>
      </c>
      <c r="O1271" s="34">
        <v>35508</v>
      </c>
      <c r="P1271" s="34">
        <v>35508</v>
      </c>
      <c r="Q1271" s="34">
        <v>35508</v>
      </c>
      <c r="R1271" s="34">
        <v>35508</v>
      </c>
      <c r="S1271" s="34">
        <v>35508</v>
      </c>
    </row>
    <row r="1272" spans="2:19">
      <c r="B1272" s="5">
        <v>1988</v>
      </c>
      <c r="C1272" s="34"/>
      <c r="D1272" s="34"/>
      <c r="E1272" s="34"/>
      <c r="F1272" s="34"/>
      <c r="G1272" s="34"/>
      <c r="H1272" s="34"/>
      <c r="I1272" s="34"/>
      <c r="J1272" s="34"/>
      <c r="K1272" s="34"/>
      <c r="L1272" s="34">
        <v>18690</v>
      </c>
      <c r="M1272" s="34">
        <v>18690</v>
      </c>
      <c r="N1272" s="34">
        <v>18690</v>
      </c>
      <c r="O1272" s="34">
        <v>18690</v>
      </c>
      <c r="P1272" s="34">
        <v>18690</v>
      </c>
      <c r="Q1272" s="34">
        <v>18690</v>
      </c>
      <c r="R1272" s="34">
        <v>18690</v>
      </c>
      <c r="S1272" s="34">
        <v>18690</v>
      </c>
    </row>
    <row r="1273" spans="2:19">
      <c r="B1273" s="5">
        <v>1987</v>
      </c>
      <c r="C1273" s="34"/>
      <c r="D1273" s="34"/>
      <c r="E1273" s="34"/>
      <c r="F1273" s="34"/>
      <c r="G1273" s="34"/>
      <c r="H1273" s="34"/>
      <c r="I1273" s="34"/>
      <c r="J1273" s="34"/>
      <c r="K1273" s="34"/>
      <c r="L1273" s="34">
        <v>4191</v>
      </c>
      <c r="M1273" s="34">
        <v>4191</v>
      </c>
      <c r="N1273" s="34">
        <v>4191</v>
      </c>
      <c r="O1273" s="34">
        <v>4191</v>
      </c>
      <c r="P1273" s="34">
        <v>4191</v>
      </c>
      <c r="Q1273" s="34">
        <v>4191</v>
      </c>
      <c r="R1273" s="34">
        <v>4191</v>
      </c>
      <c r="S1273" s="34">
        <v>4191</v>
      </c>
    </row>
    <row r="1274" spans="2:19">
      <c r="B1274" s="5">
        <v>1986</v>
      </c>
      <c r="C1274" s="34"/>
      <c r="D1274" s="34"/>
      <c r="E1274" s="34"/>
      <c r="F1274" s="34"/>
      <c r="G1274" s="34"/>
      <c r="H1274" s="34"/>
      <c r="I1274" s="34"/>
      <c r="J1274" s="34"/>
      <c r="K1274" s="34"/>
      <c r="L1274" s="34">
        <v>0</v>
      </c>
      <c r="M1274" s="34">
        <v>0</v>
      </c>
      <c r="N1274" s="34">
        <v>0</v>
      </c>
      <c r="O1274" s="34">
        <v>0</v>
      </c>
      <c r="P1274" s="34">
        <v>0</v>
      </c>
      <c r="Q1274" s="34">
        <v>0</v>
      </c>
      <c r="R1274" s="34">
        <v>0</v>
      </c>
      <c r="S1274" s="34">
        <v>0</v>
      </c>
    </row>
    <row r="1275" spans="2:19">
      <c r="B1275" s="5">
        <v>1985</v>
      </c>
      <c r="C1275" s="34"/>
      <c r="D1275" s="34"/>
      <c r="E1275" s="34"/>
      <c r="F1275" s="34"/>
      <c r="G1275" s="34"/>
      <c r="H1275" s="34"/>
      <c r="I1275" s="34"/>
      <c r="J1275" s="34"/>
      <c r="K1275" s="34"/>
      <c r="L1275" s="34">
        <v>17916</v>
      </c>
      <c r="M1275" s="34">
        <v>17916</v>
      </c>
      <c r="N1275" s="34">
        <v>17916</v>
      </c>
      <c r="O1275" s="34">
        <v>17916</v>
      </c>
      <c r="P1275" s="34">
        <v>17916</v>
      </c>
      <c r="Q1275" s="34">
        <v>17916</v>
      </c>
      <c r="R1275" s="34">
        <v>17916</v>
      </c>
      <c r="S1275" s="34">
        <v>17916</v>
      </c>
    </row>
    <row r="1276" spans="2:19">
      <c r="B1276" s="5">
        <v>1984</v>
      </c>
      <c r="C1276" s="34"/>
      <c r="D1276" s="34"/>
      <c r="E1276" s="34"/>
      <c r="F1276" s="34"/>
      <c r="G1276" s="34"/>
      <c r="H1276" s="34"/>
      <c r="I1276" s="34"/>
      <c r="J1276" s="34"/>
      <c r="K1276" s="34"/>
      <c r="L1276" s="34">
        <v>6864</v>
      </c>
      <c r="M1276" s="34">
        <v>6864</v>
      </c>
      <c r="N1276" s="34">
        <v>6864</v>
      </c>
      <c r="O1276" s="34">
        <v>6864</v>
      </c>
      <c r="P1276" s="34">
        <v>6864</v>
      </c>
      <c r="Q1276" s="34">
        <v>6864</v>
      </c>
      <c r="R1276" s="34">
        <v>6864</v>
      </c>
      <c r="S1276" s="34">
        <v>6864</v>
      </c>
    </row>
    <row r="1277" spans="2:19">
      <c r="B1277" s="5">
        <v>1983</v>
      </c>
      <c r="C1277" s="34"/>
      <c r="D1277" s="34"/>
      <c r="E1277" s="34"/>
      <c r="F1277" s="34"/>
      <c r="G1277" s="34"/>
      <c r="H1277" s="34"/>
      <c r="I1277" s="34"/>
      <c r="J1277" s="34"/>
      <c r="K1277" s="34"/>
      <c r="L1277" s="34">
        <v>0</v>
      </c>
      <c r="M1277" s="34">
        <v>0</v>
      </c>
      <c r="N1277" s="34">
        <v>0</v>
      </c>
      <c r="O1277" s="34">
        <v>0</v>
      </c>
      <c r="P1277" s="34">
        <v>0</v>
      </c>
      <c r="Q1277" s="34">
        <v>0</v>
      </c>
      <c r="R1277" s="34">
        <v>0</v>
      </c>
      <c r="S1277" s="34">
        <v>0</v>
      </c>
    </row>
    <row r="1278" spans="2:19">
      <c r="B1278" s="5">
        <v>1982</v>
      </c>
      <c r="C1278" s="34"/>
      <c r="D1278" s="34"/>
      <c r="E1278" s="34"/>
      <c r="F1278" s="34"/>
      <c r="G1278" s="34"/>
      <c r="H1278" s="34"/>
      <c r="I1278" s="34"/>
      <c r="J1278" s="34"/>
      <c r="K1278" s="34"/>
      <c r="L1278" s="34">
        <v>1631</v>
      </c>
      <c r="M1278" s="34">
        <v>1631</v>
      </c>
      <c r="N1278" s="34">
        <v>1631</v>
      </c>
      <c r="O1278" s="34">
        <v>1631</v>
      </c>
      <c r="P1278" s="34">
        <v>1631</v>
      </c>
      <c r="Q1278" s="34">
        <v>1631</v>
      </c>
      <c r="R1278" s="34">
        <v>1631</v>
      </c>
      <c r="S1278" s="34">
        <v>1631</v>
      </c>
    </row>
    <row r="1279" spans="2:19">
      <c r="B1279" s="5">
        <v>1981</v>
      </c>
      <c r="C1279" s="34"/>
      <c r="D1279" s="34"/>
      <c r="E1279" s="34"/>
      <c r="F1279" s="34"/>
      <c r="G1279" s="34"/>
      <c r="H1279" s="34"/>
      <c r="I1279" s="34"/>
      <c r="J1279" s="34"/>
      <c r="K1279" s="34"/>
      <c r="L1279" s="34">
        <v>18924.849999999999</v>
      </c>
      <c r="M1279" s="34">
        <v>18924.849999999999</v>
      </c>
      <c r="N1279" s="34">
        <v>18924.849999999999</v>
      </c>
      <c r="O1279" s="34">
        <v>18924.849999999999</v>
      </c>
      <c r="P1279" s="34">
        <v>18924.849999999999</v>
      </c>
      <c r="Q1279" s="34">
        <v>18924.849999999999</v>
      </c>
      <c r="R1279" s="34">
        <v>18924.849999999999</v>
      </c>
      <c r="S1279" s="34">
        <v>18924.849999999999</v>
      </c>
    </row>
    <row r="1280" spans="2:19">
      <c r="B1280" s="5">
        <v>1980</v>
      </c>
      <c r="C1280" s="34"/>
      <c r="D1280" s="34"/>
      <c r="E1280" s="34"/>
      <c r="F1280" s="34"/>
      <c r="G1280" s="34"/>
      <c r="H1280" s="34"/>
      <c r="I1280" s="34"/>
      <c r="J1280" s="34"/>
      <c r="K1280" s="34"/>
      <c r="L1280" s="34">
        <v>51428.29</v>
      </c>
      <c r="M1280" s="34">
        <v>51428.29</v>
      </c>
      <c r="N1280" s="34">
        <v>51428.29</v>
      </c>
      <c r="O1280" s="34">
        <v>51428.29</v>
      </c>
      <c r="P1280" s="34">
        <v>51428.29</v>
      </c>
      <c r="Q1280" s="34">
        <v>51428.29</v>
      </c>
      <c r="R1280" s="34">
        <v>51428.29</v>
      </c>
      <c r="S1280" s="34">
        <v>51428.29</v>
      </c>
    </row>
    <row r="1281" spans="2:19">
      <c r="B1281" s="5">
        <v>1979</v>
      </c>
      <c r="C1281" s="34"/>
      <c r="D1281" s="34"/>
      <c r="E1281" s="34"/>
      <c r="F1281" s="34"/>
      <c r="G1281" s="34"/>
      <c r="H1281" s="34"/>
      <c r="I1281" s="34"/>
      <c r="J1281" s="34"/>
      <c r="K1281" s="34"/>
      <c r="L1281" s="34">
        <v>7632.72</v>
      </c>
      <c r="M1281" s="34">
        <v>7632.72</v>
      </c>
      <c r="N1281" s="34">
        <v>7632.72</v>
      </c>
      <c r="O1281" s="34">
        <v>7632.72</v>
      </c>
      <c r="P1281" s="34">
        <v>7632.72</v>
      </c>
      <c r="Q1281" s="34">
        <v>7632.72</v>
      </c>
      <c r="R1281" s="34">
        <v>7632.72</v>
      </c>
      <c r="S1281" s="34">
        <v>7632.72</v>
      </c>
    </row>
    <row r="1282" spans="2:19">
      <c r="B1282" s="5">
        <v>1978</v>
      </c>
      <c r="C1282" s="34"/>
      <c r="D1282" s="34"/>
      <c r="E1282" s="34"/>
      <c r="F1282" s="34"/>
      <c r="G1282" s="34"/>
      <c r="H1282" s="34"/>
      <c r="I1282" s="34"/>
      <c r="J1282" s="34"/>
      <c r="K1282" s="34"/>
      <c r="L1282" s="34">
        <v>6213.22</v>
      </c>
      <c r="M1282" s="34">
        <v>6213.22</v>
      </c>
      <c r="N1282" s="34">
        <v>6213.22</v>
      </c>
      <c r="O1282" s="34">
        <v>6213.22</v>
      </c>
      <c r="P1282" s="34">
        <v>6213.22</v>
      </c>
      <c r="Q1282" s="34">
        <v>6213.22</v>
      </c>
      <c r="R1282" s="34">
        <v>6213.22</v>
      </c>
      <c r="S1282" s="34">
        <v>6213.22</v>
      </c>
    </row>
    <row r="1283" spans="2:19">
      <c r="B1283" s="5">
        <v>1977</v>
      </c>
      <c r="C1283" s="34"/>
      <c r="D1283" s="34"/>
      <c r="E1283" s="34"/>
      <c r="F1283" s="34"/>
      <c r="G1283" s="34"/>
      <c r="H1283" s="34"/>
      <c r="I1283" s="34"/>
      <c r="J1283" s="34"/>
      <c r="K1283" s="34"/>
      <c r="L1283" s="34">
        <v>25226.99</v>
      </c>
      <c r="M1283" s="34">
        <v>25226.99</v>
      </c>
      <c r="N1283" s="34">
        <v>25226.99</v>
      </c>
      <c r="O1283" s="34">
        <v>25226.99</v>
      </c>
      <c r="P1283" s="34">
        <v>25226.99</v>
      </c>
      <c r="Q1283" s="34">
        <v>25226.99</v>
      </c>
      <c r="R1283" s="34">
        <v>25226.99</v>
      </c>
      <c r="S1283" s="34">
        <v>25226.99</v>
      </c>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v>60316.62</v>
      </c>
      <c r="M1286" s="34">
        <v>60316.62</v>
      </c>
      <c r="N1286" s="34">
        <v>60316.62</v>
      </c>
      <c r="O1286" s="34">
        <v>60316.62</v>
      </c>
      <c r="P1286" s="34">
        <v>60316.62</v>
      </c>
      <c r="Q1286" s="34">
        <v>60316.62</v>
      </c>
      <c r="R1286" s="34">
        <v>60316.62</v>
      </c>
      <c r="S1286" s="34">
        <v>60316.62</v>
      </c>
    </row>
    <row r="1287" spans="2:19">
      <c r="B1287" s="5">
        <v>1973</v>
      </c>
      <c r="C1287" s="34"/>
      <c r="D1287" s="34"/>
      <c r="E1287" s="34"/>
      <c r="F1287" s="34"/>
      <c r="G1287" s="34"/>
      <c r="H1287" s="34"/>
      <c r="I1287" s="34"/>
      <c r="J1287" s="34"/>
      <c r="K1287" s="34"/>
      <c r="L1287" s="34">
        <v>72554.37</v>
      </c>
      <c r="M1287" s="34">
        <v>72554.37</v>
      </c>
      <c r="N1287" s="34">
        <v>72554.37</v>
      </c>
      <c r="O1287" s="34">
        <v>72554.37</v>
      </c>
      <c r="P1287" s="34">
        <v>72554.37</v>
      </c>
      <c r="Q1287" s="34">
        <v>72554.37</v>
      </c>
      <c r="R1287" s="34">
        <v>72554.37</v>
      </c>
      <c r="S1287" s="34">
        <v>72554.37</v>
      </c>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v>41319.82</v>
      </c>
      <c r="M1289" s="34">
        <v>41319.82</v>
      </c>
      <c r="N1289" s="34">
        <v>41319.82</v>
      </c>
      <c r="O1289" s="34">
        <v>41319.82</v>
      </c>
      <c r="P1289" s="34">
        <v>41319.82</v>
      </c>
      <c r="Q1289" s="34">
        <v>41319.82</v>
      </c>
      <c r="R1289" s="34">
        <v>41319.82</v>
      </c>
      <c r="S1289" s="34">
        <v>41319.82</v>
      </c>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v>29350.92</v>
      </c>
      <c r="M1291" s="34">
        <v>29350.92</v>
      </c>
      <c r="N1291" s="34">
        <v>29350.92</v>
      </c>
      <c r="O1291" s="34">
        <v>29350.92</v>
      </c>
      <c r="P1291" s="34">
        <v>29350.92</v>
      </c>
      <c r="Q1291" s="34">
        <v>29350.92</v>
      </c>
      <c r="R1291" s="34">
        <v>29350.92</v>
      </c>
      <c r="S1291" s="34">
        <v>29350.92</v>
      </c>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v>21454.54</v>
      </c>
      <c r="M1293" s="34">
        <v>21454.54</v>
      </c>
      <c r="N1293" s="34">
        <v>21454.54</v>
      </c>
      <c r="O1293" s="34">
        <v>21454.54</v>
      </c>
      <c r="P1293" s="34">
        <v>21454.54</v>
      </c>
      <c r="Q1293" s="34">
        <v>21454.54</v>
      </c>
      <c r="R1293" s="34">
        <v>21454.54</v>
      </c>
      <c r="S1293" s="34">
        <v>21454.54</v>
      </c>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v>15585.7</v>
      </c>
      <c r="M1296" s="34">
        <v>15585.7</v>
      </c>
      <c r="N1296" s="34">
        <v>15585.7</v>
      </c>
      <c r="O1296" s="34">
        <v>15585.7</v>
      </c>
      <c r="P1296" s="34">
        <v>15585.7</v>
      </c>
      <c r="Q1296" s="34">
        <v>15585.7</v>
      </c>
      <c r="R1296" s="34">
        <v>15585.7</v>
      </c>
      <c r="S1296" s="34">
        <v>15585.7</v>
      </c>
    </row>
    <row r="1297" spans="2:19">
      <c r="B1297" s="5">
        <v>1963</v>
      </c>
      <c r="C1297" s="34"/>
      <c r="D1297" s="34"/>
      <c r="E1297" s="34"/>
      <c r="F1297" s="34"/>
      <c r="G1297" s="34"/>
      <c r="H1297" s="34"/>
      <c r="I1297" s="34"/>
      <c r="J1297" s="34"/>
      <c r="K1297" s="34"/>
      <c r="L1297" s="34">
        <v>8562.09</v>
      </c>
      <c r="M1297" s="34">
        <v>8562.09</v>
      </c>
      <c r="N1297" s="34">
        <v>8562.09</v>
      </c>
      <c r="O1297" s="34">
        <v>8562.09</v>
      </c>
      <c r="P1297" s="34">
        <v>8562.09</v>
      </c>
      <c r="Q1297" s="34">
        <v>8562.09</v>
      </c>
      <c r="R1297" s="34">
        <v>8562.09</v>
      </c>
      <c r="S1297" s="34">
        <v>8562.09</v>
      </c>
    </row>
    <row r="1298" spans="2:19">
      <c r="B1298" s="5">
        <v>1962</v>
      </c>
      <c r="C1298" s="34"/>
      <c r="D1298" s="34"/>
      <c r="E1298" s="34"/>
      <c r="F1298" s="34"/>
      <c r="G1298" s="34"/>
      <c r="H1298" s="34"/>
      <c r="I1298" s="34"/>
      <c r="J1298" s="34"/>
      <c r="K1298" s="34"/>
      <c r="L1298" s="34">
        <v>11912.07</v>
      </c>
      <c r="M1298" s="34">
        <v>11912.07</v>
      </c>
      <c r="N1298" s="34">
        <v>11912.07</v>
      </c>
      <c r="O1298" s="34">
        <v>11912.07</v>
      </c>
      <c r="P1298" s="34">
        <v>11912.07</v>
      </c>
      <c r="Q1298" s="34">
        <v>11912.07</v>
      </c>
      <c r="R1298" s="34">
        <v>11912.07</v>
      </c>
      <c r="S1298" s="34">
        <v>11912.07</v>
      </c>
    </row>
    <row r="1299" spans="2:19">
      <c r="B1299" s="5">
        <v>1961</v>
      </c>
      <c r="C1299" s="34"/>
      <c r="D1299" s="34"/>
      <c r="E1299" s="34"/>
      <c r="F1299" s="34"/>
      <c r="G1299" s="34"/>
      <c r="H1299" s="34"/>
      <c r="I1299" s="34"/>
      <c r="J1299" s="34"/>
      <c r="K1299" s="34"/>
      <c r="L1299" s="34">
        <v>6607.94</v>
      </c>
      <c r="M1299" s="34">
        <v>6607.94</v>
      </c>
      <c r="N1299" s="34">
        <v>6607.94</v>
      </c>
      <c r="O1299" s="34">
        <v>6607.94</v>
      </c>
      <c r="P1299" s="34">
        <v>6607.94</v>
      </c>
      <c r="Q1299" s="34">
        <v>6607.94</v>
      </c>
      <c r="R1299" s="34">
        <v>6607.94</v>
      </c>
      <c r="S1299" s="34">
        <v>6607.94</v>
      </c>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4815310.1400000006</v>
      </c>
      <c r="M1331" s="7">
        <f>SUM(M1244:M1330)</f>
        <v>4815310.1400000006</v>
      </c>
      <c r="N1331" s="10">
        <f>SUM(N1239:N1330)</f>
        <v>4825795.3400000008</v>
      </c>
      <c r="O1331" s="10">
        <f>SUM(O1239:O1330)</f>
        <v>4868312.1700000009</v>
      </c>
      <c r="P1331" s="10">
        <f>SUM(P1239:P1330)</f>
        <v>4868312.1700000009</v>
      </c>
      <c r="Q1331" s="10">
        <f>SUM(Q1239:Q1330)</f>
        <v>4868312.1700000009</v>
      </c>
      <c r="R1331" s="10">
        <f>SUM(R1238:R1330)</f>
        <v>4868312.1700000009</v>
      </c>
      <c r="S1331" s="10">
        <f>SUM(S1238:S1330)</f>
        <v>4923217.1700000009</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121523.04</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121523.04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474202.25</v>
      </c>
    </row>
    <row r="1904" spans="1:19">
      <c r="A1904" s="35"/>
      <c r="B1904" s="5">
        <v>2021</v>
      </c>
      <c r="C1904" s="33"/>
      <c r="D1904" s="33"/>
      <c r="E1904" s="33"/>
      <c r="F1904" s="33"/>
      <c r="G1904" s="33"/>
      <c r="H1904" s="33"/>
      <c r="I1904" s="33"/>
      <c r="J1904" s="33"/>
      <c r="K1904" s="33"/>
      <c r="L1904" s="33"/>
      <c r="M1904" s="33"/>
      <c r="N1904" s="33"/>
      <c r="O1904" s="33"/>
      <c r="P1904" s="33"/>
      <c r="Q1904" s="33"/>
      <c r="R1904" s="34">
        <v>592770</v>
      </c>
      <c r="S1904" s="34">
        <v>592770</v>
      </c>
    </row>
    <row r="1905" spans="1:19">
      <c r="B1905" s="5">
        <v>2020</v>
      </c>
      <c r="C1905" s="33"/>
      <c r="D1905" s="33"/>
      <c r="E1905" s="33"/>
      <c r="F1905" s="33"/>
      <c r="G1905" s="33"/>
      <c r="H1905" s="33"/>
      <c r="I1905" s="33"/>
      <c r="J1905" s="33"/>
      <c r="K1905" s="33"/>
      <c r="L1905" s="33"/>
      <c r="M1905" s="33"/>
      <c r="N1905" s="33"/>
      <c r="O1905" s="33"/>
      <c r="P1905" s="33"/>
      <c r="Q1905" s="34">
        <v>3341383.5100000002</v>
      </c>
      <c r="R1905" s="34">
        <v>3341383.5100000002</v>
      </c>
      <c r="S1905" s="34">
        <v>3341383.5100000002</v>
      </c>
    </row>
    <row r="1906" spans="1:19">
      <c r="A1906" s="37"/>
      <c r="B1906" s="5">
        <v>2019</v>
      </c>
      <c r="C1906" s="33"/>
      <c r="D1906" s="33"/>
      <c r="E1906" s="33"/>
      <c r="F1906" s="33"/>
      <c r="G1906" s="33"/>
      <c r="H1906" s="33"/>
      <c r="I1906" s="33"/>
      <c r="J1906" s="33"/>
      <c r="K1906" s="33"/>
      <c r="L1906" s="33"/>
      <c r="M1906" s="33"/>
      <c r="N1906" s="33"/>
      <c r="O1906" s="33"/>
      <c r="P1906" s="34">
        <v>668806.48</v>
      </c>
      <c r="Q1906" s="34">
        <v>668806.48</v>
      </c>
      <c r="R1906" s="34">
        <v>668806.48</v>
      </c>
      <c r="S1906" s="34">
        <v>668806.48</v>
      </c>
    </row>
    <row r="1907" spans="1:19">
      <c r="A1907" s="37"/>
      <c r="B1907" s="5">
        <v>2018</v>
      </c>
      <c r="C1907" s="33"/>
      <c r="D1907" s="33"/>
      <c r="E1907" s="33"/>
      <c r="F1907" s="33"/>
      <c r="G1907" s="33"/>
      <c r="H1907" s="33"/>
      <c r="I1907" s="33"/>
      <c r="J1907" s="33"/>
      <c r="K1907" s="33"/>
      <c r="L1907" s="33"/>
      <c r="M1907" s="33"/>
      <c r="N1907" s="33"/>
      <c r="O1907" s="34">
        <v>1451466.1199999999</v>
      </c>
      <c r="P1907" s="34">
        <v>1451466.1199999999</v>
      </c>
      <c r="Q1907" s="34">
        <v>1451466.1199999999</v>
      </c>
      <c r="R1907" s="34">
        <v>1451466.1199999999</v>
      </c>
      <c r="S1907" s="34">
        <v>1451466.1199999999</v>
      </c>
    </row>
    <row r="1908" spans="1:19">
      <c r="A1908" s="37"/>
      <c r="B1908" s="5">
        <v>2017</v>
      </c>
      <c r="C1908" s="33"/>
      <c r="D1908" s="33"/>
      <c r="E1908" s="33"/>
      <c r="F1908" s="33"/>
      <c r="G1908" s="33"/>
      <c r="H1908" s="33"/>
      <c r="I1908" s="33"/>
      <c r="J1908" s="33"/>
      <c r="K1908" s="33"/>
      <c r="L1908" s="33"/>
      <c r="M1908" s="33"/>
      <c r="N1908" s="34">
        <v>139576.84000000003</v>
      </c>
      <c r="O1908" s="34">
        <v>139576.84000000003</v>
      </c>
      <c r="P1908" s="34">
        <v>139576.84000000003</v>
      </c>
      <c r="Q1908" s="34">
        <v>139576.84000000003</v>
      </c>
      <c r="R1908" s="34">
        <v>139576.84000000003</v>
      </c>
      <c r="S1908" s="34">
        <v>139576.84000000003</v>
      </c>
    </row>
    <row r="1909" spans="1:19">
      <c r="B1909" s="5">
        <v>2016</v>
      </c>
      <c r="C1909" s="33"/>
      <c r="D1909" s="33"/>
      <c r="E1909" s="33"/>
      <c r="F1909" s="33"/>
      <c r="G1909" s="33"/>
      <c r="H1909" s="33"/>
      <c r="I1909" s="33"/>
      <c r="J1909" s="33"/>
      <c r="K1909" s="33"/>
      <c r="L1909" s="33"/>
      <c r="M1909" s="34">
        <v>429655</v>
      </c>
      <c r="N1909" s="34">
        <v>429655</v>
      </c>
      <c r="O1909" s="34">
        <v>429655</v>
      </c>
      <c r="P1909" s="34">
        <v>429655</v>
      </c>
      <c r="Q1909" s="34">
        <v>429655</v>
      </c>
      <c r="R1909" s="34">
        <v>429655</v>
      </c>
      <c r="S1909" s="34">
        <v>429655</v>
      </c>
    </row>
    <row r="1910" spans="1:19">
      <c r="B1910" s="5">
        <v>2015</v>
      </c>
      <c r="C1910" s="33"/>
      <c r="D1910" s="33"/>
      <c r="E1910" s="33"/>
      <c r="F1910" s="33"/>
      <c r="G1910" s="33"/>
      <c r="H1910" s="33"/>
      <c r="I1910" s="33"/>
      <c r="J1910" s="33"/>
      <c r="K1910" s="33"/>
      <c r="L1910" s="34">
        <v>715618</v>
      </c>
      <c r="M1910" s="34">
        <v>715618</v>
      </c>
      <c r="N1910" s="34">
        <v>715618</v>
      </c>
      <c r="O1910" s="34">
        <v>715618</v>
      </c>
      <c r="P1910" s="34">
        <v>715618</v>
      </c>
      <c r="Q1910" s="34">
        <v>715618</v>
      </c>
      <c r="R1910" s="34">
        <v>715618</v>
      </c>
      <c r="S1910" s="34">
        <v>715618</v>
      </c>
    </row>
    <row r="1911" spans="1:19">
      <c r="B1911" s="5">
        <v>2014</v>
      </c>
      <c r="C1911" s="33"/>
      <c r="D1911" s="33"/>
      <c r="E1911" s="33"/>
      <c r="F1911" s="33"/>
      <c r="G1911" s="33"/>
      <c r="H1911" s="33"/>
      <c r="I1911" s="33"/>
      <c r="J1911" s="33"/>
      <c r="K1911" s="34"/>
      <c r="L1911" s="34">
        <v>209685</v>
      </c>
      <c r="M1911" s="34">
        <v>209685</v>
      </c>
      <c r="N1911" s="34">
        <v>209685</v>
      </c>
      <c r="O1911" s="34">
        <v>209685</v>
      </c>
      <c r="P1911" s="34">
        <v>209685</v>
      </c>
      <c r="Q1911" s="34">
        <v>209685</v>
      </c>
      <c r="R1911" s="34">
        <v>209685</v>
      </c>
      <c r="S1911" s="34">
        <v>209685</v>
      </c>
    </row>
    <row r="1912" spans="1:19">
      <c r="B1912" s="5">
        <v>2013</v>
      </c>
      <c r="C1912" s="33"/>
      <c r="D1912" s="33"/>
      <c r="E1912" s="33"/>
      <c r="F1912" s="33"/>
      <c r="G1912" s="33"/>
      <c r="H1912" s="33"/>
      <c r="I1912" s="33"/>
      <c r="J1912" s="34"/>
      <c r="K1912" s="34"/>
      <c r="L1912" s="34">
        <v>317971</v>
      </c>
      <c r="M1912" s="34">
        <v>317971</v>
      </c>
      <c r="N1912" s="34">
        <v>317971</v>
      </c>
      <c r="O1912" s="34">
        <v>317971</v>
      </c>
      <c r="P1912" s="34">
        <v>317971</v>
      </c>
      <c r="Q1912" s="34">
        <v>317971</v>
      </c>
      <c r="R1912" s="34">
        <v>317971</v>
      </c>
      <c r="S1912" s="34">
        <v>317971</v>
      </c>
    </row>
    <row r="1913" spans="1:19">
      <c r="B1913" s="5">
        <v>2012</v>
      </c>
      <c r="C1913" s="33"/>
      <c r="D1913" s="33"/>
      <c r="E1913" s="33"/>
      <c r="F1913" s="33"/>
      <c r="G1913" s="33"/>
      <c r="H1913" s="33"/>
      <c r="I1913" s="34"/>
      <c r="J1913" s="34"/>
      <c r="K1913" s="34"/>
      <c r="L1913" s="34">
        <v>181880</v>
      </c>
      <c r="M1913" s="34">
        <v>181880</v>
      </c>
      <c r="N1913" s="34">
        <v>181880</v>
      </c>
      <c r="O1913" s="34">
        <v>181880</v>
      </c>
      <c r="P1913" s="34">
        <v>181880</v>
      </c>
      <c r="Q1913" s="34">
        <v>181880</v>
      </c>
      <c r="R1913" s="34">
        <v>181880</v>
      </c>
      <c r="S1913" s="34">
        <v>181880</v>
      </c>
    </row>
    <row r="1914" spans="1:19">
      <c r="B1914" s="5">
        <v>2011</v>
      </c>
      <c r="C1914" s="33"/>
      <c r="D1914" s="33"/>
      <c r="E1914" s="33"/>
      <c r="F1914" s="33"/>
      <c r="G1914" s="33"/>
      <c r="H1914" s="34"/>
      <c r="I1914" s="34"/>
      <c r="J1914" s="34"/>
      <c r="K1914" s="34"/>
      <c r="L1914" s="34">
        <v>82009</v>
      </c>
      <c r="M1914" s="34">
        <v>82009</v>
      </c>
      <c r="N1914" s="34">
        <v>82009</v>
      </c>
      <c r="O1914" s="34">
        <v>82009</v>
      </c>
      <c r="P1914" s="34">
        <v>82009</v>
      </c>
      <c r="Q1914" s="34">
        <v>82009</v>
      </c>
      <c r="R1914" s="34">
        <v>82009</v>
      </c>
      <c r="S1914" s="34">
        <v>82009</v>
      </c>
    </row>
    <row r="1915" spans="1:19">
      <c r="B1915" s="5">
        <v>2010</v>
      </c>
      <c r="C1915" s="33"/>
      <c r="D1915" s="33"/>
      <c r="E1915" s="33"/>
      <c r="F1915" s="33"/>
      <c r="G1915" s="34"/>
      <c r="H1915" s="34"/>
      <c r="I1915" s="34"/>
      <c r="J1915" s="34"/>
      <c r="K1915" s="34"/>
      <c r="L1915" s="34">
        <v>1192161</v>
      </c>
      <c r="M1915" s="34">
        <v>1192161</v>
      </c>
      <c r="N1915" s="34">
        <v>1192161</v>
      </c>
      <c r="O1915" s="34">
        <v>1192161</v>
      </c>
      <c r="P1915" s="34">
        <v>1192161</v>
      </c>
      <c r="Q1915" s="34">
        <v>1192161</v>
      </c>
      <c r="R1915" s="34">
        <v>1192161</v>
      </c>
      <c r="S1915" s="34">
        <v>1192161</v>
      </c>
    </row>
    <row r="1916" spans="1:19">
      <c r="B1916" s="5">
        <v>2009</v>
      </c>
      <c r="C1916" s="33"/>
      <c r="D1916" s="33"/>
      <c r="E1916" s="33"/>
      <c r="F1916" s="34"/>
      <c r="G1916" s="34"/>
      <c r="H1916" s="34"/>
      <c r="I1916" s="34"/>
      <c r="J1916" s="34"/>
      <c r="K1916" s="34"/>
      <c r="L1916" s="34">
        <v>164877</v>
      </c>
      <c r="M1916" s="34">
        <v>164877</v>
      </c>
      <c r="N1916" s="34">
        <v>164877</v>
      </c>
      <c r="O1916" s="34">
        <v>164877</v>
      </c>
      <c r="P1916" s="34">
        <v>164877</v>
      </c>
      <c r="Q1916" s="34">
        <v>164877</v>
      </c>
      <c r="R1916" s="34">
        <v>164877</v>
      </c>
      <c r="S1916" s="34">
        <v>164877</v>
      </c>
    </row>
    <row r="1917" spans="1:19">
      <c r="B1917" s="5">
        <v>2008</v>
      </c>
      <c r="C1917" s="33"/>
      <c r="D1917" s="33"/>
      <c r="E1917" s="34"/>
      <c r="F1917" s="34"/>
      <c r="G1917" s="34"/>
      <c r="H1917" s="34"/>
      <c r="I1917" s="34"/>
      <c r="J1917" s="34"/>
      <c r="K1917" s="34"/>
      <c r="L1917" s="34">
        <v>564565</v>
      </c>
      <c r="M1917" s="34">
        <v>564565</v>
      </c>
      <c r="N1917" s="34">
        <v>564565</v>
      </c>
      <c r="O1917" s="34">
        <v>564565</v>
      </c>
      <c r="P1917" s="34">
        <v>564565</v>
      </c>
      <c r="Q1917" s="34">
        <v>564565</v>
      </c>
      <c r="R1917" s="34">
        <v>564565</v>
      </c>
      <c r="S1917" s="34">
        <v>564565</v>
      </c>
    </row>
    <row r="1918" spans="1:19">
      <c r="B1918" s="5">
        <v>2007</v>
      </c>
      <c r="C1918" s="33"/>
      <c r="D1918" s="34"/>
      <c r="E1918" s="34"/>
      <c r="F1918" s="34"/>
      <c r="G1918" s="34"/>
      <c r="H1918" s="34"/>
      <c r="I1918" s="34"/>
      <c r="J1918" s="34"/>
      <c r="K1918" s="34"/>
      <c r="L1918" s="34">
        <v>353196</v>
      </c>
      <c r="M1918" s="34">
        <v>353196</v>
      </c>
      <c r="N1918" s="34">
        <v>353196</v>
      </c>
      <c r="O1918" s="34">
        <v>353196</v>
      </c>
      <c r="P1918" s="34">
        <v>353196</v>
      </c>
      <c r="Q1918" s="34">
        <v>353196</v>
      </c>
      <c r="R1918" s="34">
        <v>353196</v>
      </c>
      <c r="S1918" s="34">
        <v>353196</v>
      </c>
    </row>
    <row r="1919" spans="1:19">
      <c r="B1919" s="5">
        <v>2006</v>
      </c>
      <c r="C1919" s="34"/>
      <c r="D1919" s="34"/>
      <c r="E1919" s="34"/>
      <c r="F1919" s="34"/>
      <c r="G1919" s="34"/>
      <c r="H1919" s="34"/>
      <c r="I1919" s="34"/>
      <c r="J1919" s="34"/>
      <c r="K1919" s="34"/>
      <c r="L1919" s="34">
        <v>470734</v>
      </c>
      <c r="M1919" s="34">
        <v>470734</v>
      </c>
      <c r="N1919" s="34">
        <v>470734</v>
      </c>
      <c r="O1919" s="34">
        <v>470734</v>
      </c>
      <c r="P1919" s="34">
        <v>470734</v>
      </c>
      <c r="Q1919" s="34">
        <v>470734</v>
      </c>
      <c r="R1919" s="34">
        <v>470734</v>
      </c>
      <c r="S1919" s="34">
        <v>470734</v>
      </c>
    </row>
    <row r="1920" spans="1:19">
      <c r="B1920" s="5">
        <v>2005</v>
      </c>
      <c r="C1920" s="34"/>
      <c r="D1920" s="34"/>
      <c r="E1920" s="34"/>
      <c r="F1920" s="34"/>
      <c r="G1920" s="34"/>
      <c r="H1920" s="34"/>
      <c r="I1920" s="34"/>
      <c r="J1920" s="34"/>
      <c r="K1920" s="34"/>
      <c r="L1920" s="34">
        <v>616756</v>
      </c>
      <c r="M1920" s="34">
        <v>616756</v>
      </c>
      <c r="N1920" s="34">
        <v>616756</v>
      </c>
      <c r="O1920" s="34">
        <v>616756</v>
      </c>
      <c r="P1920" s="34">
        <v>616756</v>
      </c>
      <c r="Q1920" s="34">
        <v>616756</v>
      </c>
      <c r="R1920" s="34">
        <v>616756</v>
      </c>
      <c r="S1920" s="34">
        <v>616756</v>
      </c>
    </row>
    <row r="1921" spans="2:19">
      <c r="B1921" s="5">
        <v>2004</v>
      </c>
      <c r="C1921" s="34"/>
      <c r="D1921" s="34"/>
      <c r="E1921" s="34"/>
      <c r="F1921" s="34"/>
      <c r="G1921" s="34"/>
      <c r="H1921" s="34"/>
      <c r="I1921" s="34"/>
      <c r="J1921" s="34"/>
      <c r="K1921" s="34"/>
      <c r="L1921" s="34">
        <v>179287</v>
      </c>
      <c r="M1921" s="34">
        <v>179287</v>
      </c>
      <c r="N1921" s="34">
        <v>179287</v>
      </c>
      <c r="O1921" s="34">
        <v>179287</v>
      </c>
      <c r="P1921" s="34">
        <v>179287</v>
      </c>
      <c r="Q1921" s="34">
        <v>179287</v>
      </c>
      <c r="R1921" s="34">
        <v>179287</v>
      </c>
      <c r="S1921" s="34">
        <v>179287</v>
      </c>
    </row>
    <row r="1922" spans="2:19">
      <c r="B1922" s="5">
        <v>2003</v>
      </c>
      <c r="C1922" s="34"/>
      <c r="D1922" s="34"/>
      <c r="E1922" s="34"/>
      <c r="F1922" s="34"/>
      <c r="G1922" s="34"/>
      <c r="H1922" s="34"/>
      <c r="I1922" s="34"/>
      <c r="J1922" s="34"/>
      <c r="K1922" s="34"/>
      <c r="L1922" s="34">
        <v>177224</v>
      </c>
      <c r="M1922" s="34">
        <v>177224</v>
      </c>
      <c r="N1922" s="34">
        <v>177224</v>
      </c>
      <c r="O1922" s="34">
        <v>177224</v>
      </c>
      <c r="P1922" s="34">
        <v>177224</v>
      </c>
      <c r="Q1922" s="34">
        <v>177224</v>
      </c>
      <c r="R1922" s="34">
        <v>177224</v>
      </c>
      <c r="S1922" s="34">
        <v>177224</v>
      </c>
    </row>
    <row r="1923" spans="2:19">
      <c r="B1923" s="5">
        <v>2002</v>
      </c>
      <c r="C1923" s="34"/>
      <c r="D1923" s="34"/>
      <c r="E1923" s="34"/>
      <c r="F1923" s="34"/>
      <c r="G1923" s="34"/>
      <c r="H1923" s="34"/>
      <c r="I1923" s="34"/>
      <c r="J1923" s="34"/>
      <c r="K1923" s="34"/>
      <c r="L1923" s="34">
        <v>319848</v>
      </c>
      <c r="M1923" s="34">
        <v>319848</v>
      </c>
      <c r="N1923" s="34">
        <v>319848</v>
      </c>
      <c r="O1923" s="34">
        <v>319848</v>
      </c>
      <c r="P1923" s="34">
        <v>319848</v>
      </c>
      <c r="Q1923" s="34">
        <v>319848</v>
      </c>
      <c r="R1923" s="34">
        <v>319848</v>
      </c>
      <c r="S1923" s="34">
        <v>319848</v>
      </c>
    </row>
    <row r="1924" spans="2:19">
      <c r="B1924" s="5">
        <v>2001</v>
      </c>
      <c r="C1924" s="34"/>
      <c r="D1924" s="34"/>
      <c r="E1924" s="34"/>
      <c r="F1924" s="34"/>
      <c r="G1924" s="34"/>
      <c r="H1924" s="34"/>
      <c r="I1924" s="34"/>
      <c r="J1924" s="34"/>
      <c r="K1924" s="34"/>
      <c r="L1924" s="34">
        <v>136079</v>
      </c>
      <c r="M1924" s="34">
        <v>136079</v>
      </c>
      <c r="N1924" s="34">
        <v>136079</v>
      </c>
      <c r="O1924" s="34">
        <v>136079</v>
      </c>
      <c r="P1924" s="34">
        <v>136079</v>
      </c>
      <c r="Q1924" s="34">
        <v>136079</v>
      </c>
      <c r="R1924" s="34">
        <v>136079</v>
      </c>
      <c r="S1924" s="34">
        <v>136079</v>
      </c>
    </row>
    <row r="1925" spans="2:19">
      <c r="B1925" s="5">
        <v>2000</v>
      </c>
      <c r="C1925" s="34"/>
      <c r="D1925" s="34"/>
      <c r="E1925" s="34"/>
      <c r="F1925" s="34"/>
      <c r="G1925" s="34"/>
      <c r="H1925" s="34"/>
      <c r="I1925" s="34"/>
      <c r="J1925" s="34"/>
      <c r="K1925" s="34"/>
      <c r="L1925" s="34">
        <v>117803</v>
      </c>
      <c r="M1925" s="34">
        <v>117803</v>
      </c>
      <c r="N1925" s="34">
        <v>117803</v>
      </c>
      <c r="O1925" s="34">
        <v>117803</v>
      </c>
      <c r="P1925" s="34">
        <v>117803</v>
      </c>
      <c r="Q1925" s="34">
        <v>117803</v>
      </c>
      <c r="R1925" s="34">
        <v>117803</v>
      </c>
      <c r="S1925" s="34">
        <v>117803</v>
      </c>
    </row>
    <row r="1926" spans="2:19">
      <c r="B1926" s="5">
        <v>1999</v>
      </c>
      <c r="C1926" s="34"/>
      <c r="D1926" s="34"/>
      <c r="E1926" s="34"/>
      <c r="F1926" s="34"/>
      <c r="G1926" s="34"/>
      <c r="H1926" s="34"/>
      <c r="I1926" s="34"/>
      <c r="J1926" s="34"/>
      <c r="K1926" s="34"/>
      <c r="L1926" s="34">
        <v>118087</v>
      </c>
      <c r="M1926" s="34">
        <v>118087</v>
      </c>
      <c r="N1926" s="34">
        <v>118087</v>
      </c>
      <c r="O1926" s="34">
        <v>118087</v>
      </c>
      <c r="P1926" s="34">
        <v>118087</v>
      </c>
      <c r="Q1926" s="34">
        <v>118087</v>
      </c>
      <c r="R1926" s="34">
        <v>118087</v>
      </c>
      <c r="S1926" s="34">
        <v>118087</v>
      </c>
    </row>
    <row r="1927" spans="2:19">
      <c r="B1927" s="5">
        <v>1998</v>
      </c>
      <c r="C1927" s="34"/>
      <c r="D1927" s="34"/>
      <c r="E1927" s="34"/>
      <c r="F1927" s="34"/>
      <c r="G1927" s="34"/>
      <c r="H1927" s="34"/>
      <c r="I1927" s="34"/>
      <c r="J1927" s="34"/>
      <c r="K1927" s="34"/>
      <c r="L1927" s="34">
        <v>128010</v>
      </c>
      <c r="M1927" s="34">
        <v>128010</v>
      </c>
      <c r="N1927" s="34">
        <v>128010</v>
      </c>
      <c r="O1927" s="34">
        <v>128010</v>
      </c>
      <c r="P1927" s="34">
        <v>128010</v>
      </c>
      <c r="Q1927" s="34">
        <v>128010</v>
      </c>
      <c r="R1927" s="34">
        <v>128010</v>
      </c>
      <c r="S1927" s="34">
        <v>128010</v>
      </c>
    </row>
    <row r="1928" spans="2:19">
      <c r="B1928" s="5">
        <v>1997</v>
      </c>
      <c r="C1928" s="34"/>
      <c r="D1928" s="34"/>
      <c r="E1928" s="34"/>
      <c r="F1928" s="34"/>
      <c r="G1928" s="34"/>
      <c r="H1928" s="34"/>
      <c r="I1928" s="34"/>
      <c r="J1928" s="34"/>
      <c r="K1928" s="34"/>
      <c r="L1928" s="34">
        <v>207054</v>
      </c>
      <c r="M1928" s="34">
        <v>207054</v>
      </c>
      <c r="N1928" s="34">
        <v>207054</v>
      </c>
      <c r="O1928" s="34">
        <v>207054</v>
      </c>
      <c r="P1928" s="34">
        <v>207054</v>
      </c>
      <c r="Q1928" s="34">
        <v>207054</v>
      </c>
      <c r="R1928" s="34">
        <v>207054</v>
      </c>
      <c r="S1928" s="34">
        <v>207054</v>
      </c>
    </row>
    <row r="1929" spans="2:19">
      <c r="B1929" s="5">
        <v>1996</v>
      </c>
      <c r="C1929" s="34"/>
      <c r="D1929" s="34"/>
      <c r="E1929" s="34"/>
      <c r="F1929" s="34"/>
      <c r="G1929" s="34"/>
      <c r="H1929" s="34"/>
      <c r="I1929" s="34"/>
      <c r="J1929" s="34"/>
      <c r="K1929" s="34"/>
      <c r="L1929" s="34">
        <v>245790</v>
      </c>
      <c r="M1929" s="34">
        <v>245790</v>
      </c>
      <c r="N1929" s="34">
        <v>245790</v>
      </c>
      <c r="O1929" s="34">
        <v>245790</v>
      </c>
      <c r="P1929" s="34">
        <v>245790</v>
      </c>
      <c r="Q1929" s="34">
        <v>245790</v>
      </c>
      <c r="R1929" s="34">
        <v>245790</v>
      </c>
      <c r="S1929" s="34">
        <v>245790</v>
      </c>
    </row>
    <row r="1930" spans="2:19">
      <c r="B1930" s="5">
        <v>1995</v>
      </c>
      <c r="C1930" s="34"/>
      <c r="D1930" s="34"/>
      <c r="E1930" s="34"/>
      <c r="F1930" s="34"/>
      <c r="G1930" s="34"/>
      <c r="H1930" s="34"/>
      <c r="I1930" s="34"/>
      <c r="J1930" s="34"/>
      <c r="K1930" s="34"/>
      <c r="L1930" s="34">
        <v>913968</v>
      </c>
      <c r="M1930" s="34">
        <v>913968</v>
      </c>
      <c r="N1930" s="34">
        <v>913968</v>
      </c>
      <c r="O1930" s="34">
        <v>913968</v>
      </c>
      <c r="P1930" s="34">
        <v>913968</v>
      </c>
      <c r="Q1930" s="34">
        <v>913968</v>
      </c>
      <c r="R1930" s="34">
        <v>913968</v>
      </c>
      <c r="S1930" s="34">
        <v>913968</v>
      </c>
    </row>
    <row r="1931" spans="2:19">
      <c r="B1931" s="5">
        <v>1994</v>
      </c>
      <c r="C1931" s="34"/>
      <c r="D1931" s="34"/>
      <c r="E1931" s="34"/>
      <c r="F1931" s="34"/>
      <c r="G1931" s="34"/>
      <c r="H1931" s="34"/>
      <c r="I1931" s="34"/>
      <c r="J1931" s="34"/>
      <c r="K1931" s="34"/>
      <c r="L1931" s="34">
        <v>606598</v>
      </c>
      <c r="M1931" s="34">
        <v>606598</v>
      </c>
      <c r="N1931" s="34">
        <v>606598</v>
      </c>
      <c r="O1931" s="34">
        <v>606598</v>
      </c>
      <c r="P1931" s="34">
        <v>606598</v>
      </c>
      <c r="Q1931" s="34">
        <v>606598</v>
      </c>
      <c r="R1931" s="34">
        <v>606598</v>
      </c>
      <c r="S1931" s="34">
        <v>606598</v>
      </c>
    </row>
    <row r="1932" spans="2:19">
      <c r="B1932" s="5">
        <v>1993</v>
      </c>
      <c r="C1932" s="34"/>
      <c r="D1932" s="34"/>
      <c r="E1932" s="34"/>
      <c r="F1932" s="34"/>
      <c r="G1932" s="34"/>
      <c r="H1932" s="34"/>
      <c r="I1932" s="34"/>
      <c r="J1932" s="34"/>
      <c r="K1932" s="34"/>
      <c r="L1932" s="34">
        <v>163141</v>
      </c>
      <c r="M1932" s="34">
        <v>163141</v>
      </c>
      <c r="N1932" s="34">
        <v>163141</v>
      </c>
      <c r="O1932" s="34">
        <v>163141</v>
      </c>
      <c r="P1932" s="34">
        <v>163141</v>
      </c>
      <c r="Q1932" s="34">
        <v>163141</v>
      </c>
      <c r="R1932" s="34">
        <v>163141</v>
      </c>
      <c r="S1932" s="34">
        <v>163141</v>
      </c>
    </row>
    <row r="1933" spans="2:19">
      <c r="B1933" s="5">
        <v>1992</v>
      </c>
      <c r="C1933" s="34"/>
      <c r="D1933" s="34"/>
      <c r="E1933" s="34"/>
      <c r="F1933" s="34"/>
      <c r="G1933" s="34"/>
      <c r="H1933" s="34"/>
      <c r="I1933" s="34"/>
      <c r="J1933" s="34"/>
      <c r="K1933" s="34"/>
      <c r="L1933" s="34">
        <v>343894</v>
      </c>
      <c r="M1933" s="34">
        <v>343894</v>
      </c>
      <c r="N1933" s="34">
        <v>343894</v>
      </c>
      <c r="O1933" s="34">
        <v>343894</v>
      </c>
      <c r="P1933" s="34">
        <v>343894</v>
      </c>
      <c r="Q1933" s="34">
        <v>343894</v>
      </c>
      <c r="R1933" s="34">
        <v>343894</v>
      </c>
      <c r="S1933" s="34">
        <v>343894</v>
      </c>
    </row>
    <row r="1934" spans="2:19">
      <c r="B1934" s="5">
        <v>1991</v>
      </c>
      <c r="C1934" s="34"/>
      <c r="D1934" s="34"/>
      <c r="E1934" s="34"/>
      <c r="F1934" s="34"/>
      <c r="G1934" s="34"/>
      <c r="H1934" s="34"/>
      <c r="I1934" s="34"/>
      <c r="J1934" s="34"/>
      <c r="K1934" s="34"/>
      <c r="L1934" s="34">
        <v>536502</v>
      </c>
      <c r="M1934" s="34">
        <v>536502</v>
      </c>
      <c r="N1934" s="34">
        <v>536502</v>
      </c>
      <c r="O1934" s="34">
        <v>536502</v>
      </c>
      <c r="P1934" s="34">
        <v>536502</v>
      </c>
      <c r="Q1934" s="34">
        <v>536502</v>
      </c>
      <c r="R1934" s="34">
        <v>536502</v>
      </c>
      <c r="S1934" s="34">
        <v>536502</v>
      </c>
    </row>
    <row r="1935" spans="2:19">
      <c r="B1935" s="5">
        <v>1990</v>
      </c>
      <c r="C1935" s="34"/>
      <c r="D1935" s="34"/>
      <c r="E1935" s="34"/>
      <c r="F1935" s="34"/>
      <c r="G1935" s="34"/>
      <c r="H1935" s="34"/>
      <c r="I1935" s="34"/>
      <c r="J1935" s="34"/>
      <c r="K1935" s="34"/>
      <c r="L1935" s="34">
        <v>731031</v>
      </c>
      <c r="M1935" s="34">
        <v>731031</v>
      </c>
      <c r="N1935" s="34">
        <v>731031</v>
      </c>
      <c r="O1935" s="34">
        <v>731031</v>
      </c>
      <c r="P1935" s="34">
        <v>731031</v>
      </c>
      <c r="Q1935" s="34">
        <v>731031</v>
      </c>
      <c r="R1935" s="34">
        <v>731031</v>
      </c>
      <c r="S1935" s="34">
        <v>731031</v>
      </c>
    </row>
    <row r="1936" spans="2:19">
      <c r="B1936" s="5">
        <v>1989</v>
      </c>
      <c r="C1936" s="34"/>
      <c r="D1936" s="34"/>
      <c r="E1936" s="34"/>
      <c r="F1936" s="34"/>
      <c r="G1936" s="34"/>
      <c r="H1936" s="34"/>
      <c r="I1936" s="34"/>
      <c r="J1936" s="34"/>
      <c r="K1936" s="34"/>
      <c r="L1936" s="34">
        <v>962478</v>
      </c>
      <c r="M1936" s="34">
        <v>962478</v>
      </c>
      <c r="N1936" s="34">
        <v>962478</v>
      </c>
      <c r="O1936" s="34">
        <v>962478</v>
      </c>
      <c r="P1936" s="34">
        <v>962478</v>
      </c>
      <c r="Q1936" s="34">
        <v>962478</v>
      </c>
      <c r="R1936" s="34">
        <v>962478</v>
      </c>
      <c r="S1936" s="34">
        <v>962478</v>
      </c>
    </row>
    <row r="1937" spans="2:19">
      <c r="B1937" s="5">
        <v>1988</v>
      </c>
      <c r="C1937" s="34"/>
      <c r="D1937" s="34"/>
      <c r="E1937" s="34"/>
      <c r="F1937" s="34"/>
      <c r="G1937" s="34"/>
      <c r="H1937" s="34"/>
      <c r="I1937" s="34"/>
      <c r="J1937" s="34"/>
      <c r="K1937" s="34"/>
      <c r="L1937" s="34">
        <v>474128</v>
      </c>
      <c r="M1937" s="34">
        <v>474128</v>
      </c>
      <c r="N1937" s="34">
        <v>474128</v>
      </c>
      <c r="O1937" s="34">
        <v>474128</v>
      </c>
      <c r="P1937" s="34">
        <v>474128</v>
      </c>
      <c r="Q1937" s="34">
        <v>474128</v>
      </c>
      <c r="R1937" s="34">
        <v>474128</v>
      </c>
      <c r="S1937" s="34">
        <v>474128</v>
      </c>
    </row>
    <row r="1938" spans="2:19">
      <c r="B1938" s="5">
        <v>1987</v>
      </c>
      <c r="C1938" s="34"/>
      <c r="D1938" s="34"/>
      <c r="E1938" s="34"/>
      <c r="F1938" s="34"/>
      <c r="G1938" s="34"/>
      <c r="H1938" s="34"/>
      <c r="I1938" s="34"/>
      <c r="J1938" s="34"/>
      <c r="K1938" s="34"/>
      <c r="L1938" s="34">
        <v>804691</v>
      </c>
      <c r="M1938" s="34">
        <v>804691</v>
      </c>
      <c r="N1938" s="34">
        <v>804691</v>
      </c>
      <c r="O1938" s="34">
        <v>804691</v>
      </c>
      <c r="P1938" s="34">
        <v>804691</v>
      </c>
      <c r="Q1938" s="34">
        <v>804691</v>
      </c>
      <c r="R1938" s="34">
        <v>804691</v>
      </c>
      <c r="S1938" s="34">
        <v>804691</v>
      </c>
    </row>
    <row r="1939" spans="2:19">
      <c r="B1939" s="5">
        <v>1986</v>
      </c>
      <c r="C1939" s="34"/>
      <c r="D1939" s="34"/>
      <c r="E1939" s="34"/>
      <c r="F1939" s="34"/>
      <c r="G1939" s="34"/>
      <c r="H1939" s="34"/>
      <c r="I1939" s="34"/>
      <c r="J1939" s="34"/>
      <c r="K1939" s="34"/>
      <c r="L1939" s="34">
        <v>269899</v>
      </c>
      <c r="M1939" s="34">
        <v>269899</v>
      </c>
      <c r="N1939" s="34">
        <v>269899</v>
      </c>
      <c r="O1939" s="34">
        <v>269899</v>
      </c>
      <c r="P1939" s="34">
        <v>269899</v>
      </c>
      <c r="Q1939" s="34">
        <v>269899</v>
      </c>
      <c r="R1939" s="34">
        <v>269899</v>
      </c>
      <c r="S1939" s="34">
        <v>269899</v>
      </c>
    </row>
    <row r="1940" spans="2:19">
      <c r="B1940" s="5">
        <v>1985</v>
      </c>
      <c r="C1940" s="34"/>
      <c r="D1940" s="34"/>
      <c r="E1940" s="34"/>
      <c r="F1940" s="34"/>
      <c r="G1940" s="34"/>
      <c r="H1940" s="34"/>
      <c r="I1940" s="34"/>
      <c r="J1940" s="34"/>
      <c r="K1940" s="34"/>
      <c r="L1940" s="34">
        <v>404931</v>
      </c>
      <c r="M1940" s="34">
        <v>404931</v>
      </c>
      <c r="N1940" s="34">
        <v>404931</v>
      </c>
      <c r="O1940" s="34">
        <v>404931</v>
      </c>
      <c r="P1940" s="34">
        <v>404931</v>
      </c>
      <c r="Q1940" s="34">
        <v>404931</v>
      </c>
      <c r="R1940" s="34">
        <v>404931</v>
      </c>
      <c r="S1940" s="34">
        <v>404931</v>
      </c>
    </row>
    <row r="1941" spans="2:19">
      <c r="B1941" s="5">
        <v>1984</v>
      </c>
      <c r="C1941" s="34"/>
      <c r="D1941" s="34"/>
      <c r="E1941" s="34"/>
      <c r="F1941" s="34"/>
      <c r="G1941" s="34"/>
      <c r="H1941" s="34"/>
      <c r="I1941" s="34"/>
      <c r="J1941" s="34"/>
      <c r="K1941" s="34"/>
      <c r="L1941" s="34">
        <v>197296</v>
      </c>
      <c r="M1941" s="34">
        <v>197296</v>
      </c>
      <c r="N1941" s="34">
        <v>197296</v>
      </c>
      <c r="O1941" s="34">
        <v>197296</v>
      </c>
      <c r="P1941" s="34">
        <v>197296</v>
      </c>
      <c r="Q1941" s="34">
        <v>197296</v>
      </c>
      <c r="R1941" s="34">
        <v>197296</v>
      </c>
      <c r="S1941" s="34">
        <v>197296</v>
      </c>
    </row>
    <row r="1942" spans="2:19">
      <c r="B1942" s="5">
        <v>1983</v>
      </c>
      <c r="C1942" s="34"/>
      <c r="D1942" s="34"/>
      <c r="E1942" s="34"/>
      <c r="F1942" s="34"/>
      <c r="G1942" s="34"/>
      <c r="H1942" s="34"/>
      <c r="I1942" s="34"/>
      <c r="J1942" s="34"/>
      <c r="K1942" s="34"/>
      <c r="L1942" s="34">
        <v>90082</v>
      </c>
      <c r="M1942" s="34">
        <v>90082</v>
      </c>
      <c r="N1942" s="34">
        <v>90082</v>
      </c>
      <c r="O1942" s="34">
        <v>90082</v>
      </c>
      <c r="P1942" s="34">
        <v>90082</v>
      </c>
      <c r="Q1942" s="34">
        <v>90082</v>
      </c>
      <c r="R1942" s="34">
        <v>90082</v>
      </c>
      <c r="S1942" s="34">
        <v>90082</v>
      </c>
    </row>
    <row r="1943" spans="2:19">
      <c r="B1943" s="5">
        <v>1982</v>
      </c>
      <c r="C1943" s="34"/>
      <c r="D1943" s="34"/>
      <c r="E1943" s="34"/>
      <c r="F1943" s="34"/>
      <c r="G1943" s="34"/>
      <c r="H1943" s="34"/>
      <c r="I1943" s="34"/>
      <c r="J1943" s="34"/>
      <c r="K1943" s="34"/>
      <c r="L1943" s="34">
        <v>107833</v>
      </c>
      <c r="M1943" s="34">
        <v>107833</v>
      </c>
      <c r="N1943" s="34">
        <v>107833</v>
      </c>
      <c r="O1943" s="34">
        <v>107833</v>
      </c>
      <c r="P1943" s="34">
        <v>107833</v>
      </c>
      <c r="Q1943" s="34">
        <v>107833</v>
      </c>
      <c r="R1943" s="34">
        <v>107833</v>
      </c>
      <c r="S1943" s="34">
        <v>107833</v>
      </c>
    </row>
    <row r="1944" spans="2:19">
      <c r="B1944" s="5">
        <v>1981</v>
      </c>
      <c r="C1944" s="34"/>
      <c r="D1944" s="34"/>
      <c r="E1944" s="34"/>
      <c r="F1944" s="34"/>
      <c r="G1944" s="34"/>
      <c r="H1944" s="34"/>
      <c r="I1944" s="34"/>
      <c r="J1944" s="34"/>
      <c r="K1944" s="34"/>
      <c r="L1944" s="34">
        <v>203981</v>
      </c>
      <c r="M1944" s="34">
        <v>203981</v>
      </c>
      <c r="N1944" s="34">
        <v>203981</v>
      </c>
      <c r="O1944" s="34">
        <v>203981</v>
      </c>
      <c r="P1944" s="34">
        <v>203981</v>
      </c>
      <c r="Q1944" s="34">
        <v>203981</v>
      </c>
      <c r="R1944" s="34">
        <v>203981</v>
      </c>
      <c r="S1944" s="34">
        <v>203981</v>
      </c>
    </row>
    <row r="1945" spans="2:19">
      <c r="B1945" s="5">
        <v>1980</v>
      </c>
      <c r="C1945" s="34"/>
      <c r="D1945" s="34"/>
      <c r="E1945" s="34"/>
      <c r="F1945" s="34"/>
      <c r="G1945" s="34"/>
      <c r="H1945" s="34"/>
      <c r="I1945" s="34"/>
      <c r="J1945" s="34"/>
      <c r="K1945" s="34"/>
      <c r="L1945" s="34">
        <v>298848</v>
      </c>
      <c r="M1945" s="34">
        <v>298848</v>
      </c>
      <c r="N1945" s="34">
        <v>298848</v>
      </c>
      <c r="O1945" s="34">
        <v>298848</v>
      </c>
      <c r="P1945" s="34">
        <v>298848</v>
      </c>
      <c r="Q1945" s="34">
        <v>298848</v>
      </c>
      <c r="R1945" s="34">
        <v>298848</v>
      </c>
      <c r="S1945" s="34">
        <v>298848</v>
      </c>
    </row>
    <row r="1946" spans="2:19">
      <c r="B1946" s="5">
        <v>1979</v>
      </c>
      <c r="C1946" s="34"/>
      <c r="D1946" s="34"/>
      <c r="E1946" s="34"/>
      <c r="F1946" s="34"/>
      <c r="G1946" s="34"/>
      <c r="H1946" s="34"/>
      <c r="I1946" s="34"/>
      <c r="J1946" s="34"/>
      <c r="K1946" s="34"/>
      <c r="L1946" s="34">
        <v>90470</v>
      </c>
      <c r="M1946" s="34">
        <v>90470</v>
      </c>
      <c r="N1946" s="34">
        <v>90470</v>
      </c>
      <c r="O1946" s="34">
        <v>90470</v>
      </c>
      <c r="P1946" s="34">
        <v>90470</v>
      </c>
      <c r="Q1946" s="34">
        <v>90470</v>
      </c>
      <c r="R1946" s="34">
        <v>90470</v>
      </c>
      <c r="S1946" s="34">
        <v>90470</v>
      </c>
    </row>
    <row r="1947" spans="2:19">
      <c r="B1947" s="5">
        <v>1978</v>
      </c>
      <c r="C1947" s="34"/>
      <c r="D1947" s="34"/>
      <c r="E1947" s="34"/>
      <c r="F1947" s="34"/>
      <c r="G1947" s="34"/>
      <c r="H1947" s="34"/>
      <c r="I1947" s="34"/>
      <c r="J1947" s="34"/>
      <c r="K1947" s="34"/>
      <c r="L1947" s="34">
        <v>194115</v>
      </c>
      <c r="M1947" s="34">
        <v>194115</v>
      </c>
      <c r="N1947" s="34">
        <v>194115</v>
      </c>
      <c r="O1947" s="34">
        <v>194115</v>
      </c>
      <c r="P1947" s="34">
        <v>194115</v>
      </c>
      <c r="Q1947" s="34">
        <v>194115</v>
      </c>
      <c r="R1947" s="34">
        <v>194115</v>
      </c>
      <c r="S1947" s="34">
        <v>194115</v>
      </c>
    </row>
    <row r="1948" spans="2:19">
      <c r="B1948" s="5">
        <v>1977</v>
      </c>
      <c r="C1948" s="34"/>
      <c r="D1948" s="34"/>
      <c r="E1948" s="34"/>
      <c r="F1948" s="34"/>
      <c r="G1948" s="34"/>
      <c r="H1948" s="34"/>
      <c r="I1948" s="34"/>
      <c r="J1948" s="34"/>
      <c r="K1948" s="34"/>
      <c r="L1948" s="34">
        <v>202301</v>
      </c>
      <c r="M1948" s="34">
        <v>202301</v>
      </c>
      <c r="N1948" s="34">
        <v>202301</v>
      </c>
      <c r="O1948" s="34">
        <v>202301</v>
      </c>
      <c r="P1948" s="34">
        <v>202301</v>
      </c>
      <c r="Q1948" s="34">
        <v>202301</v>
      </c>
      <c r="R1948" s="34">
        <v>202301</v>
      </c>
      <c r="S1948" s="34">
        <v>202301</v>
      </c>
    </row>
    <row r="1949" spans="2:19">
      <c r="B1949" s="5">
        <v>1976</v>
      </c>
      <c r="C1949" s="34"/>
      <c r="D1949" s="34"/>
      <c r="E1949" s="34"/>
      <c r="F1949" s="34"/>
      <c r="G1949" s="34"/>
      <c r="H1949" s="34"/>
      <c r="I1949" s="34"/>
      <c r="J1949" s="34"/>
      <c r="K1949" s="34"/>
      <c r="L1949" s="34">
        <v>216587</v>
      </c>
      <c r="M1949" s="34">
        <v>216587</v>
      </c>
      <c r="N1949" s="34">
        <v>216587</v>
      </c>
      <c r="O1949" s="34">
        <v>216587</v>
      </c>
      <c r="P1949" s="34">
        <v>216587</v>
      </c>
      <c r="Q1949" s="34">
        <v>216587</v>
      </c>
      <c r="R1949" s="34">
        <v>216587</v>
      </c>
      <c r="S1949" s="34">
        <v>216587</v>
      </c>
    </row>
    <row r="1950" spans="2:19">
      <c r="B1950" s="5">
        <v>1975</v>
      </c>
      <c r="C1950" s="34"/>
      <c r="D1950" s="34"/>
      <c r="E1950" s="34"/>
      <c r="F1950" s="34"/>
      <c r="G1950" s="34"/>
      <c r="H1950" s="34"/>
      <c r="I1950" s="34"/>
      <c r="J1950" s="34"/>
      <c r="K1950" s="34"/>
      <c r="L1950" s="34">
        <v>267124</v>
      </c>
      <c r="M1950" s="34">
        <v>267124</v>
      </c>
      <c r="N1950" s="34">
        <v>267124</v>
      </c>
      <c r="O1950" s="34">
        <v>267124</v>
      </c>
      <c r="P1950" s="34">
        <v>267124</v>
      </c>
      <c r="Q1950" s="34">
        <v>267124</v>
      </c>
      <c r="R1950" s="34">
        <v>267124</v>
      </c>
      <c r="S1950" s="34">
        <v>267124</v>
      </c>
    </row>
    <row r="1951" spans="2:19">
      <c r="B1951" s="5">
        <v>1974</v>
      </c>
      <c r="C1951" s="34"/>
      <c r="D1951" s="34"/>
      <c r="E1951" s="34"/>
      <c r="F1951" s="34"/>
      <c r="G1951" s="34"/>
      <c r="H1951" s="34"/>
      <c r="I1951" s="34"/>
      <c r="J1951" s="34"/>
      <c r="K1951" s="34"/>
      <c r="L1951" s="34">
        <v>225558</v>
      </c>
      <c r="M1951" s="34">
        <v>225558</v>
      </c>
      <c r="N1951" s="34">
        <v>225558</v>
      </c>
      <c r="O1951" s="34">
        <v>225558</v>
      </c>
      <c r="P1951" s="34">
        <v>225558</v>
      </c>
      <c r="Q1951" s="34">
        <v>225558</v>
      </c>
      <c r="R1951" s="34">
        <v>225558</v>
      </c>
      <c r="S1951" s="34">
        <v>225558</v>
      </c>
    </row>
    <row r="1952" spans="2:19">
      <c r="B1952" s="5">
        <v>1973</v>
      </c>
      <c r="C1952" s="34"/>
      <c r="D1952" s="34"/>
      <c r="E1952" s="34"/>
      <c r="F1952" s="34"/>
      <c r="G1952" s="34"/>
      <c r="H1952" s="34"/>
      <c r="I1952" s="34"/>
      <c r="J1952" s="34"/>
      <c r="K1952" s="34"/>
      <c r="L1952" s="34">
        <v>374327</v>
      </c>
      <c r="M1952" s="34">
        <v>374327</v>
      </c>
      <c r="N1952" s="34">
        <v>374327</v>
      </c>
      <c r="O1952" s="34">
        <v>374327</v>
      </c>
      <c r="P1952" s="34">
        <v>374327</v>
      </c>
      <c r="Q1952" s="34">
        <v>374327</v>
      </c>
      <c r="R1952" s="34">
        <v>374327</v>
      </c>
      <c r="S1952" s="34">
        <v>374327</v>
      </c>
    </row>
    <row r="1953" spans="2:19">
      <c r="B1953" s="5">
        <v>1972</v>
      </c>
      <c r="C1953" s="34"/>
      <c r="D1953" s="34"/>
      <c r="E1953" s="34"/>
      <c r="F1953" s="34"/>
      <c r="G1953" s="34"/>
      <c r="H1953" s="34"/>
      <c r="I1953" s="34"/>
      <c r="J1953" s="34"/>
      <c r="K1953" s="34"/>
      <c r="L1953" s="34">
        <v>578420</v>
      </c>
      <c r="M1953" s="34">
        <v>578420</v>
      </c>
      <c r="N1953" s="34">
        <v>578420</v>
      </c>
      <c r="O1953" s="34">
        <v>578420</v>
      </c>
      <c r="P1953" s="34">
        <v>578420</v>
      </c>
      <c r="Q1953" s="34">
        <v>578420</v>
      </c>
      <c r="R1953" s="34">
        <v>578420</v>
      </c>
      <c r="S1953" s="34">
        <v>578420</v>
      </c>
    </row>
    <row r="1954" spans="2:19">
      <c r="B1954" s="5">
        <v>1971</v>
      </c>
      <c r="C1954" s="34"/>
      <c r="D1954" s="34"/>
      <c r="E1954" s="34"/>
      <c r="F1954" s="34"/>
      <c r="G1954" s="34"/>
      <c r="H1954" s="34"/>
      <c r="I1954" s="34"/>
      <c r="J1954" s="34"/>
      <c r="K1954" s="34"/>
      <c r="L1954" s="34">
        <v>333105.3</v>
      </c>
      <c r="M1954" s="34">
        <v>333105.3</v>
      </c>
      <c r="N1954" s="34">
        <v>333105.3</v>
      </c>
      <c r="O1954" s="34">
        <v>333105.3</v>
      </c>
      <c r="P1954" s="34">
        <v>333105.3</v>
      </c>
      <c r="Q1954" s="34">
        <v>333105.3</v>
      </c>
      <c r="R1954" s="34">
        <v>333105.3</v>
      </c>
      <c r="S1954" s="34">
        <v>333105.3</v>
      </c>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v>116136.95</v>
      </c>
      <c r="M1956" s="34">
        <v>116136.95</v>
      </c>
      <c r="N1956" s="34">
        <v>116136.95</v>
      </c>
      <c r="O1956" s="34">
        <v>116136.95</v>
      </c>
      <c r="P1956" s="34">
        <v>116136.95</v>
      </c>
      <c r="Q1956" s="34">
        <v>116136.95</v>
      </c>
      <c r="R1956" s="34">
        <v>116136.95</v>
      </c>
      <c r="S1956" s="34">
        <v>116136.95</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v>67276.42</v>
      </c>
      <c r="M1958" s="34">
        <v>67276.42</v>
      </c>
      <c r="N1958" s="34">
        <v>67276.42</v>
      </c>
      <c r="O1958" s="34">
        <v>67276.42</v>
      </c>
      <c r="P1958" s="34">
        <v>67276.42</v>
      </c>
      <c r="Q1958" s="34">
        <v>67276.42</v>
      </c>
      <c r="R1958" s="34">
        <v>67276.42</v>
      </c>
      <c r="S1958" s="34">
        <v>67276.42</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v>9054.77</v>
      </c>
      <c r="M1961" s="34">
        <v>9054.77</v>
      </c>
      <c r="N1961" s="34">
        <v>9054.77</v>
      </c>
      <c r="O1961" s="34">
        <v>9054.77</v>
      </c>
      <c r="P1961" s="34">
        <v>9054.77</v>
      </c>
      <c r="Q1961" s="34">
        <v>9054.77</v>
      </c>
      <c r="R1961" s="34">
        <v>9054.77</v>
      </c>
      <c r="S1961" s="34">
        <v>9054.77</v>
      </c>
    </row>
    <row r="1962" spans="2:19">
      <c r="B1962" s="5">
        <v>1963</v>
      </c>
      <c r="C1962" s="34"/>
      <c r="D1962" s="34"/>
      <c r="E1962" s="34"/>
      <c r="F1962" s="34"/>
      <c r="G1962" s="34"/>
      <c r="H1962" s="34"/>
      <c r="I1962" s="34"/>
      <c r="J1962" s="34"/>
      <c r="K1962" s="34"/>
      <c r="L1962" s="34">
        <v>18540.63</v>
      </c>
      <c r="M1962" s="34">
        <v>18540.63</v>
      </c>
      <c r="N1962" s="34">
        <v>18540.63</v>
      </c>
      <c r="O1962" s="34">
        <v>18540.63</v>
      </c>
      <c r="P1962" s="34">
        <v>18540.63</v>
      </c>
      <c r="Q1962" s="34">
        <v>18540.63</v>
      </c>
      <c r="R1962" s="34">
        <v>18540.63</v>
      </c>
      <c r="S1962" s="34">
        <v>18540.63</v>
      </c>
    </row>
    <row r="1963" spans="2:19">
      <c r="B1963" s="5">
        <v>1962</v>
      </c>
      <c r="C1963" s="34"/>
      <c r="D1963" s="34"/>
      <c r="E1963" s="34"/>
      <c r="F1963" s="34"/>
      <c r="G1963" s="34"/>
      <c r="H1963" s="34"/>
      <c r="I1963" s="34"/>
      <c r="J1963" s="34"/>
      <c r="K1963" s="34"/>
      <c r="L1963" s="34">
        <v>9932.36</v>
      </c>
      <c r="M1963" s="34">
        <v>9932.36</v>
      </c>
      <c r="N1963" s="34">
        <v>9932.36</v>
      </c>
      <c r="O1963" s="34">
        <v>9932.36</v>
      </c>
      <c r="P1963" s="34">
        <v>9932.36</v>
      </c>
      <c r="Q1963" s="34">
        <v>9932.36</v>
      </c>
      <c r="R1963" s="34">
        <v>9932.36</v>
      </c>
      <c r="S1963" s="34">
        <v>9932.36</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v>5134.3100000000004</v>
      </c>
      <c r="M1966" s="34">
        <v>5134.3100000000004</v>
      </c>
      <c r="N1966" s="34">
        <v>5134.3100000000004</v>
      </c>
      <c r="O1966" s="34">
        <v>5134.3100000000004</v>
      </c>
      <c r="P1966" s="34">
        <v>5134.3100000000004</v>
      </c>
      <c r="Q1966" s="34">
        <v>5134.3100000000004</v>
      </c>
      <c r="R1966" s="34">
        <v>5134.3100000000004</v>
      </c>
      <c r="S1966" s="34">
        <v>5134.3100000000004</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16316017.74</v>
      </c>
      <c r="M1996" s="7">
        <f>SUM(M1909:M1995)</f>
        <v>16745672.74</v>
      </c>
      <c r="N1996" s="10">
        <f>SUM(N1904:N1995)</f>
        <v>16885249.579999998</v>
      </c>
      <c r="O1996" s="10">
        <f>SUM(O1904:O1995)</f>
        <v>18336715.699999999</v>
      </c>
      <c r="P1996" s="10">
        <f>SUM(P1904:P1995)</f>
        <v>19005522.179999996</v>
      </c>
      <c r="Q1996" s="10">
        <f>SUM(Q1904:Q1995)</f>
        <v>22346905.689999998</v>
      </c>
      <c r="R1996" s="10">
        <f>SUM(R1903:R1995)</f>
        <v>22939675.689999998</v>
      </c>
      <c r="S1996" s="10">
        <f>SUM(S1903:S1995)</f>
        <v>23413877.939999998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238003.52</v>
      </c>
    </row>
    <row r="1999" spans="1:19">
      <c r="A1999" s="35"/>
      <c r="B1999" s="5">
        <v>2021</v>
      </c>
      <c r="C1999" s="33"/>
      <c r="D1999" s="33"/>
      <c r="E1999" s="33"/>
      <c r="F1999" s="33"/>
      <c r="G1999" s="33"/>
      <c r="H1999" s="33"/>
      <c r="I1999" s="33"/>
      <c r="J1999" s="33"/>
      <c r="K1999" s="33"/>
      <c r="L1999" s="33"/>
      <c r="M1999" s="33"/>
      <c r="N1999" s="33"/>
      <c r="O1999" s="33"/>
      <c r="P1999" s="33"/>
      <c r="Q1999" s="33"/>
      <c r="R1999" s="34">
        <v>293481.98000000004</v>
      </c>
      <c r="S1999" s="34">
        <v>293481.98000000004</v>
      </c>
    </row>
    <row r="2000" spans="1:19">
      <c r="B2000" s="5">
        <v>2020</v>
      </c>
      <c r="C2000" s="33"/>
      <c r="D2000" s="33"/>
      <c r="E2000" s="33"/>
      <c r="F2000" s="33"/>
      <c r="G2000" s="33"/>
      <c r="H2000" s="33"/>
      <c r="I2000" s="33"/>
      <c r="J2000" s="33"/>
      <c r="K2000" s="33"/>
      <c r="L2000" s="33"/>
      <c r="M2000" s="33"/>
      <c r="N2000" s="33"/>
      <c r="O2000" s="33"/>
      <c r="P2000" s="33"/>
      <c r="Q2000" s="34">
        <v>811440.99</v>
      </c>
      <c r="R2000" s="34">
        <v>811440.99</v>
      </c>
      <c r="S2000" s="34">
        <v>811440.99</v>
      </c>
    </row>
    <row r="2001" spans="1:19">
      <c r="A2001" s="37"/>
      <c r="B2001" s="5">
        <v>2019</v>
      </c>
      <c r="C2001" s="33"/>
      <c r="D2001" s="33"/>
      <c r="E2001" s="33"/>
      <c r="F2001" s="33"/>
      <c r="G2001" s="33"/>
      <c r="H2001" s="33"/>
      <c r="I2001" s="33"/>
      <c r="J2001" s="33"/>
      <c r="K2001" s="33"/>
      <c r="L2001" s="33"/>
      <c r="M2001" s="33"/>
      <c r="N2001" s="33"/>
      <c r="O2001" s="33"/>
      <c r="P2001" s="34">
        <v>2569.62</v>
      </c>
      <c r="Q2001" s="34">
        <v>2569.62</v>
      </c>
      <c r="R2001" s="34">
        <v>2569.62</v>
      </c>
      <c r="S2001" s="34">
        <v>2569.62</v>
      </c>
    </row>
    <row r="2002" spans="1:19">
      <c r="A2002" s="37"/>
      <c r="B2002" s="5">
        <v>2018</v>
      </c>
      <c r="C2002" s="33"/>
      <c r="D2002" s="33"/>
      <c r="E2002" s="33"/>
      <c r="F2002" s="33"/>
      <c r="G2002" s="33"/>
      <c r="H2002" s="33"/>
      <c r="I2002" s="33"/>
      <c r="J2002" s="33"/>
      <c r="K2002" s="33"/>
      <c r="L2002" s="33"/>
      <c r="M2002" s="33"/>
      <c r="N2002" s="33"/>
      <c r="O2002" s="34">
        <v>60368.65</v>
      </c>
      <c r="P2002" s="34">
        <v>60368.65</v>
      </c>
      <c r="Q2002" s="34">
        <v>60368.65</v>
      </c>
      <c r="R2002" s="34">
        <v>60368.65</v>
      </c>
      <c r="S2002" s="34">
        <v>60368.65</v>
      </c>
    </row>
    <row r="2003" spans="1:19">
      <c r="A2003" s="37"/>
      <c r="B2003" s="5">
        <v>2017</v>
      </c>
      <c r="C2003" s="33"/>
      <c r="D2003" s="33"/>
      <c r="E2003" s="33"/>
      <c r="F2003" s="33"/>
      <c r="G2003" s="33"/>
      <c r="H2003" s="33"/>
      <c r="I2003" s="33"/>
      <c r="J2003" s="33"/>
      <c r="K2003" s="33"/>
      <c r="L2003" s="33"/>
      <c r="M2003" s="33"/>
      <c r="N2003" s="34">
        <v>354067.21</v>
      </c>
      <c r="O2003" s="34">
        <v>354067.21</v>
      </c>
      <c r="P2003" s="34">
        <v>354067.21</v>
      </c>
      <c r="Q2003" s="34">
        <v>354067.21</v>
      </c>
      <c r="R2003" s="34">
        <v>354067.21</v>
      </c>
      <c r="S2003" s="34">
        <v>354067.21</v>
      </c>
    </row>
    <row r="2004" spans="1:19">
      <c r="B2004" s="5">
        <v>2016</v>
      </c>
      <c r="C2004" s="33"/>
      <c r="D2004" s="33"/>
      <c r="E2004" s="33"/>
      <c r="F2004" s="33"/>
      <c r="G2004" s="33"/>
      <c r="H2004" s="33"/>
      <c r="I2004" s="33"/>
      <c r="J2004" s="33"/>
      <c r="K2004" s="33"/>
      <c r="L2004" s="33"/>
      <c r="M2004" s="34">
        <v>141677</v>
      </c>
      <c r="N2004" s="34">
        <v>141677</v>
      </c>
      <c r="O2004" s="34">
        <v>141677</v>
      </c>
      <c r="P2004" s="34">
        <v>141677</v>
      </c>
      <c r="Q2004" s="34">
        <v>141677</v>
      </c>
      <c r="R2004" s="34">
        <v>141677</v>
      </c>
      <c r="S2004" s="34">
        <v>141677</v>
      </c>
    </row>
    <row r="2005" spans="1:19">
      <c r="B2005" s="5">
        <v>2015</v>
      </c>
      <c r="C2005" s="33"/>
      <c r="D2005" s="33"/>
      <c r="E2005" s="33"/>
      <c r="F2005" s="33"/>
      <c r="G2005" s="33"/>
      <c r="H2005" s="33"/>
      <c r="I2005" s="33"/>
      <c r="J2005" s="33"/>
      <c r="K2005" s="33"/>
      <c r="L2005" s="34">
        <v>53287</v>
      </c>
      <c r="M2005" s="34">
        <v>53287</v>
      </c>
      <c r="N2005" s="34">
        <v>53287</v>
      </c>
      <c r="O2005" s="34">
        <v>53287</v>
      </c>
      <c r="P2005" s="34">
        <v>53287</v>
      </c>
      <c r="Q2005" s="34">
        <v>53287</v>
      </c>
      <c r="R2005" s="34">
        <v>53287</v>
      </c>
      <c r="S2005" s="34">
        <v>53287</v>
      </c>
    </row>
    <row r="2006" spans="1:19">
      <c r="B2006" s="5">
        <v>2014</v>
      </c>
      <c r="C2006" s="33"/>
      <c r="D2006" s="33"/>
      <c r="E2006" s="33"/>
      <c r="F2006" s="33"/>
      <c r="G2006" s="33"/>
      <c r="H2006" s="33"/>
      <c r="I2006" s="33"/>
      <c r="J2006" s="33"/>
      <c r="K2006" s="34"/>
      <c r="L2006" s="34">
        <v>53242</v>
      </c>
      <c r="M2006" s="34">
        <v>53242</v>
      </c>
      <c r="N2006" s="34">
        <v>53242</v>
      </c>
      <c r="O2006" s="34">
        <v>53242</v>
      </c>
      <c r="P2006" s="34">
        <v>53242</v>
      </c>
      <c r="Q2006" s="34">
        <v>53242</v>
      </c>
      <c r="R2006" s="34">
        <v>53242</v>
      </c>
      <c r="S2006" s="34">
        <v>53242</v>
      </c>
    </row>
    <row r="2007" spans="1:19">
      <c r="B2007" s="5">
        <v>2013</v>
      </c>
      <c r="C2007" s="33"/>
      <c r="D2007" s="33"/>
      <c r="E2007" s="33"/>
      <c r="F2007" s="33"/>
      <c r="G2007" s="33"/>
      <c r="H2007" s="33"/>
      <c r="I2007" s="33"/>
      <c r="J2007" s="34"/>
      <c r="K2007" s="34"/>
      <c r="L2007" s="34">
        <v>88792</v>
      </c>
      <c r="M2007" s="34">
        <v>88792</v>
      </c>
      <c r="N2007" s="34">
        <v>88792</v>
      </c>
      <c r="O2007" s="34">
        <v>88792</v>
      </c>
      <c r="P2007" s="34">
        <v>88792</v>
      </c>
      <c r="Q2007" s="34">
        <v>88792</v>
      </c>
      <c r="R2007" s="34">
        <v>88792</v>
      </c>
      <c r="S2007" s="34">
        <v>88792</v>
      </c>
    </row>
    <row r="2008" spans="1:19">
      <c r="B2008" s="5">
        <v>2012</v>
      </c>
      <c r="C2008" s="33"/>
      <c r="D2008" s="33"/>
      <c r="E2008" s="33"/>
      <c r="F2008" s="33"/>
      <c r="G2008" s="33"/>
      <c r="H2008" s="33"/>
      <c r="I2008" s="34"/>
      <c r="J2008" s="34"/>
      <c r="K2008" s="34"/>
      <c r="L2008" s="34">
        <v>81541</v>
      </c>
      <c r="M2008" s="34">
        <v>81541</v>
      </c>
      <c r="N2008" s="34">
        <v>81541</v>
      </c>
      <c r="O2008" s="34">
        <v>81541</v>
      </c>
      <c r="P2008" s="34">
        <v>81541</v>
      </c>
      <c r="Q2008" s="34">
        <v>81541</v>
      </c>
      <c r="R2008" s="34">
        <v>81541</v>
      </c>
      <c r="S2008" s="34">
        <v>81541</v>
      </c>
    </row>
    <row r="2009" spans="1:19">
      <c r="B2009" s="5">
        <v>2011</v>
      </c>
      <c r="C2009" s="33"/>
      <c r="D2009" s="33"/>
      <c r="E2009" s="33"/>
      <c r="F2009" s="33"/>
      <c r="G2009" s="33"/>
      <c r="H2009" s="34"/>
      <c r="I2009" s="34"/>
      <c r="J2009" s="34"/>
      <c r="K2009" s="34"/>
      <c r="L2009" s="34">
        <v>210869</v>
      </c>
      <c r="M2009" s="34">
        <v>210869</v>
      </c>
      <c r="N2009" s="34">
        <v>210869</v>
      </c>
      <c r="O2009" s="34">
        <v>210869</v>
      </c>
      <c r="P2009" s="34">
        <v>210869</v>
      </c>
      <c r="Q2009" s="34">
        <v>210869</v>
      </c>
      <c r="R2009" s="34">
        <v>210869</v>
      </c>
      <c r="S2009" s="34">
        <v>210869</v>
      </c>
    </row>
    <row r="2010" spans="1:19">
      <c r="B2010" s="5">
        <v>2010</v>
      </c>
      <c r="C2010" s="33"/>
      <c r="D2010" s="33"/>
      <c r="E2010" s="33"/>
      <c r="F2010" s="33"/>
      <c r="G2010" s="34"/>
      <c r="H2010" s="34"/>
      <c r="I2010" s="34"/>
      <c r="J2010" s="34"/>
      <c r="K2010" s="34"/>
      <c r="L2010" s="34">
        <v>653187</v>
      </c>
      <c r="M2010" s="34">
        <v>653187</v>
      </c>
      <c r="N2010" s="34">
        <v>653187</v>
      </c>
      <c r="O2010" s="34">
        <v>653187</v>
      </c>
      <c r="P2010" s="34">
        <v>653187</v>
      </c>
      <c r="Q2010" s="34">
        <v>653187</v>
      </c>
      <c r="R2010" s="34">
        <v>653187</v>
      </c>
      <c r="S2010" s="34">
        <v>653187</v>
      </c>
    </row>
    <row r="2011" spans="1:19">
      <c r="B2011" s="5">
        <v>2009</v>
      </c>
      <c r="C2011" s="33"/>
      <c r="D2011" s="33"/>
      <c r="E2011" s="33"/>
      <c r="F2011" s="34"/>
      <c r="G2011" s="34"/>
      <c r="H2011" s="34"/>
      <c r="I2011" s="34"/>
      <c r="J2011" s="34"/>
      <c r="K2011" s="34"/>
      <c r="L2011" s="34">
        <v>230016</v>
      </c>
      <c r="M2011" s="34">
        <v>230016</v>
      </c>
      <c r="N2011" s="34">
        <v>230016</v>
      </c>
      <c r="O2011" s="34">
        <v>230016</v>
      </c>
      <c r="P2011" s="34">
        <v>230016</v>
      </c>
      <c r="Q2011" s="34">
        <v>230016</v>
      </c>
      <c r="R2011" s="34">
        <v>230016</v>
      </c>
      <c r="S2011" s="34">
        <v>230016</v>
      </c>
    </row>
    <row r="2012" spans="1:19">
      <c r="B2012" s="5">
        <v>2008</v>
      </c>
      <c r="C2012" s="33"/>
      <c r="D2012" s="33"/>
      <c r="E2012" s="34"/>
      <c r="F2012" s="34"/>
      <c r="G2012" s="34"/>
      <c r="H2012" s="34"/>
      <c r="I2012" s="34"/>
      <c r="J2012" s="34"/>
      <c r="K2012" s="34"/>
      <c r="L2012" s="34">
        <v>499715</v>
      </c>
      <c r="M2012" s="34">
        <v>499715</v>
      </c>
      <c r="N2012" s="34">
        <v>499715</v>
      </c>
      <c r="O2012" s="34">
        <v>499715</v>
      </c>
      <c r="P2012" s="34">
        <v>499715</v>
      </c>
      <c r="Q2012" s="34">
        <v>499715</v>
      </c>
      <c r="R2012" s="34">
        <v>499715</v>
      </c>
      <c r="S2012" s="34">
        <v>499715</v>
      </c>
    </row>
    <row r="2013" spans="1:19">
      <c r="B2013" s="5">
        <v>2007</v>
      </c>
      <c r="C2013" s="33"/>
      <c r="D2013" s="34"/>
      <c r="E2013" s="34"/>
      <c r="F2013" s="34"/>
      <c r="G2013" s="34"/>
      <c r="H2013" s="34"/>
      <c r="I2013" s="34"/>
      <c r="J2013" s="34"/>
      <c r="K2013" s="34"/>
      <c r="L2013" s="34">
        <v>757312</v>
      </c>
      <c r="M2013" s="34">
        <v>757312</v>
      </c>
      <c r="N2013" s="34">
        <v>757312</v>
      </c>
      <c r="O2013" s="34">
        <v>757312</v>
      </c>
      <c r="P2013" s="34">
        <v>757312</v>
      </c>
      <c r="Q2013" s="34">
        <v>757312</v>
      </c>
      <c r="R2013" s="34">
        <v>757312</v>
      </c>
      <c r="S2013" s="34">
        <v>757312</v>
      </c>
    </row>
    <row r="2014" spans="1:19">
      <c r="B2014" s="5">
        <v>2006</v>
      </c>
      <c r="C2014" s="34"/>
      <c r="D2014" s="34"/>
      <c r="E2014" s="34"/>
      <c r="F2014" s="34"/>
      <c r="G2014" s="34"/>
      <c r="H2014" s="34"/>
      <c r="I2014" s="34"/>
      <c r="J2014" s="34"/>
      <c r="K2014" s="34"/>
      <c r="L2014" s="34">
        <v>1034102</v>
      </c>
      <c r="M2014" s="34">
        <v>1034102</v>
      </c>
      <c r="N2014" s="34">
        <v>1034102</v>
      </c>
      <c r="O2014" s="34">
        <v>1034102</v>
      </c>
      <c r="P2014" s="34">
        <v>1034102</v>
      </c>
      <c r="Q2014" s="34">
        <v>1034102</v>
      </c>
      <c r="R2014" s="34">
        <v>1034102</v>
      </c>
      <c r="S2014" s="34">
        <v>1034102</v>
      </c>
    </row>
    <row r="2015" spans="1:19">
      <c r="B2015" s="5">
        <v>2005</v>
      </c>
      <c r="C2015" s="34"/>
      <c r="D2015" s="34"/>
      <c r="E2015" s="34"/>
      <c r="F2015" s="34"/>
      <c r="G2015" s="34"/>
      <c r="H2015" s="34"/>
      <c r="I2015" s="34"/>
      <c r="J2015" s="34"/>
      <c r="K2015" s="34"/>
      <c r="L2015" s="34">
        <v>337343</v>
      </c>
      <c r="M2015" s="34">
        <v>337343</v>
      </c>
      <c r="N2015" s="34">
        <v>337343</v>
      </c>
      <c r="O2015" s="34">
        <v>337343</v>
      </c>
      <c r="P2015" s="34">
        <v>337343</v>
      </c>
      <c r="Q2015" s="34">
        <v>337343</v>
      </c>
      <c r="R2015" s="34">
        <v>337343</v>
      </c>
      <c r="S2015" s="34">
        <v>337343</v>
      </c>
    </row>
    <row r="2016" spans="1:19">
      <c r="B2016" s="5">
        <v>2004</v>
      </c>
      <c r="C2016" s="34"/>
      <c r="D2016" s="34"/>
      <c r="E2016" s="34"/>
      <c r="F2016" s="34"/>
      <c r="G2016" s="34"/>
      <c r="H2016" s="34"/>
      <c r="I2016" s="34"/>
      <c r="J2016" s="34"/>
      <c r="K2016" s="34"/>
      <c r="L2016" s="34">
        <v>368022</v>
      </c>
      <c r="M2016" s="34">
        <v>368022</v>
      </c>
      <c r="N2016" s="34">
        <v>368022</v>
      </c>
      <c r="O2016" s="34">
        <v>368022</v>
      </c>
      <c r="P2016" s="34">
        <v>368022</v>
      </c>
      <c r="Q2016" s="34">
        <v>368022</v>
      </c>
      <c r="R2016" s="34">
        <v>368022</v>
      </c>
      <c r="S2016" s="34">
        <v>368022</v>
      </c>
    </row>
    <row r="2017" spans="2:19">
      <c r="B2017" s="5">
        <v>2003</v>
      </c>
      <c r="C2017" s="34"/>
      <c r="D2017" s="34"/>
      <c r="E2017" s="34"/>
      <c r="F2017" s="34"/>
      <c r="G2017" s="34"/>
      <c r="H2017" s="34"/>
      <c r="I2017" s="34"/>
      <c r="J2017" s="34"/>
      <c r="K2017" s="34"/>
      <c r="L2017" s="34">
        <v>190407</v>
      </c>
      <c r="M2017" s="34">
        <v>190407</v>
      </c>
      <c r="N2017" s="34">
        <v>190407</v>
      </c>
      <c r="O2017" s="34">
        <v>190407</v>
      </c>
      <c r="P2017" s="34">
        <v>190407</v>
      </c>
      <c r="Q2017" s="34">
        <v>190407</v>
      </c>
      <c r="R2017" s="34">
        <v>190407</v>
      </c>
      <c r="S2017" s="34">
        <v>190407</v>
      </c>
    </row>
    <row r="2018" spans="2:19">
      <c r="B2018" s="5">
        <v>2002</v>
      </c>
      <c r="C2018" s="34"/>
      <c r="D2018" s="34"/>
      <c r="E2018" s="34"/>
      <c r="F2018" s="34"/>
      <c r="G2018" s="34"/>
      <c r="H2018" s="34"/>
      <c r="I2018" s="34"/>
      <c r="J2018" s="34"/>
      <c r="K2018" s="34"/>
      <c r="L2018" s="34">
        <v>287392</v>
      </c>
      <c r="M2018" s="34">
        <v>287392</v>
      </c>
      <c r="N2018" s="34">
        <v>287392</v>
      </c>
      <c r="O2018" s="34">
        <v>287392</v>
      </c>
      <c r="P2018" s="34">
        <v>287392</v>
      </c>
      <c r="Q2018" s="34">
        <v>287392</v>
      </c>
      <c r="R2018" s="34">
        <v>287392</v>
      </c>
      <c r="S2018" s="34">
        <v>287392</v>
      </c>
    </row>
    <row r="2019" spans="2:19">
      <c r="B2019" s="5">
        <v>2001</v>
      </c>
      <c r="C2019" s="34"/>
      <c r="D2019" s="34"/>
      <c r="E2019" s="34"/>
      <c r="F2019" s="34"/>
      <c r="G2019" s="34"/>
      <c r="H2019" s="34"/>
      <c r="I2019" s="34"/>
      <c r="J2019" s="34"/>
      <c r="K2019" s="34"/>
      <c r="L2019" s="34">
        <v>268050</v>
      </c>
      <c r="M2019" s="34">
        <v>268050</v>
      </c>
      <c r="N2019" s="34">
        <v>268050</v>
      </c>
      <c r="O2019" s="34">
        <v>268050</v>
      </c>
      <c r="P2019" s="34">
        <v>268050</v>
      </c>
      <c r="Q2019" s="34">
        <v>268050</v>
      </c>
      <c r="R2019" s="34">
        <v>268050</v>
      </c>
      <c r="S2019" s="34">
        <v>268050</v>
      </c>
    </row>
    <row r="2020" spans="2:19">
      <c r="B2020" s="5">
        <v>2000</v>
      </c>
      <c r="C2020" s="34"/>
      <c r="D2020" s="34"/>
      <c r="E2020" s="34"/>
      <c r="F2020" s="34"/>
      <c r="G2020" s="34"/>
      <c r="H2020" s="34"/>
      <c r="I2020" s="34"/>
      <c r="J2020" s="34"/>
      <c r="K2020" s="34"/>
      <c r="L2020" s="34">
        <v>313514</v>
      </c>
      <c r="M2020" s="34">
        <v>313514</v>
      </c>
      <c r="N2020" s="34">
        <v>313514</v>
      </c>
      <c r="O2020" s="34">
        <v>313514</v>
      </c>
      <c r="P2020" s="34">
        <v>313514</v>
      </c>
      <c r="Q2020" s="34">
        <v>313514</v>
      </c>
      <c r="R2020" s="34">
        <v>313514</v>
      </c>
      <c r="S2020" s="34">
        <v>313514</v>
      </c>
    </row>
    <row r="2021" spans="2:19">
      <c r="B2021" s="5">
        <v>1999</v>
      </c>
      <c r="C2021" s="34"/>
      <c r="D2021" s="34"/>
      <c r="E2021" s="34"/>
      <c r="F2021" s="34"/>
      <c r="G2021" s="34"/>
      <c r="H2021" s="34"/>
      <c r="I2021" s="34"/>
      <c r="J2021" s="34"/>
      <c r="K2021" s="34"/>
      <c r="L2021" s="34">
        <v>436303</v>
      </c>
      <c r="M2021" s="34">
        <v>436303</v>
      </c>
      <c r="N2021" s="34">
        <v>436303</v>
      </c>
      <c r="O2021" s="34">
        <v>436303</v>
      </c>
      <c r="P2021" s="34">
        <v>436303</v>
      </c>
      <c r="Q2021" s="34">
        <v>436303</v>
      </c>
      <c r="R2021" s="34">
        <v>436303</v>
      </c>
      <c r="S2021" s="34">
        <v>436303</v>
      </c>
    </row>
    <row r="2022" spans="2:19">
      <c r="B2022" s="5">
        <v>1998</v>
      </c>
      <c r="C2022" s="34"/>
      <c r="D2022" s="34"/>
      <c r="E2022" s="34"/>
      <c r="F2022" s="34"/>
      <c r="G2022" s="34"/>
      <c r="H2022" s="34"/>
      <c r="I2022" s="34"/>
      <c r="J2022" s="34"/>
      <c r="K2022" s="34"/>
      <c r="L2022" s="34">
        <v>572504</v>
      </c>
      <c r="M2022" s="34">
        <v>572504</v>
      </c>
      <c r="N2022" s="34">
        <v>572504</v>
      </c>
      <c r="O2022" s="34">
        <v>572504</v>
      </c>
      <c r="P2022" s="34">
        <v>572504</v>
      </c>
      <c r="Q2022" s="34">
        <v>572504</v>
      </c>
      <c r="R2022" s="34">
        <v>572504</v>
      </c>
      <c r="S2022" s="34">
        <v>572504</v>
      </c>
    </row>
    <row r="2023" spans="2:19">
      <c r="B2023" s="5">
        <v>1997</v>
      </c>
      <c r="C2023" s="34"/>
      <c r="D2023" s="34"/>
      <c r="E2023" s="34"/>
      <c r="F2023" s="34"/>
      <c r="G2023" s="34"/>
      <c r="H2023" s="34"/>
      <c r="I2023" s="34"/>
      <c r="J2023" s="34"/>
      <c r="K2023" s="34"/>
      <c r="L2023" s="34">
        <v>631129</v>
      </c>
      <c r="M2023" s="34">
        <v>631129</v>
      </c>
      <c r="N2023" s="34">
        <v>631129</v>
      </c>
      <c r="O2023" s="34">
        <v>631129</v>
      </c>
      <c r="P2023" s="34">
        <v>631129</v>
      </c>
      <c r="Q2023" s="34">
        <v>631129</v>
      </c>
      <c r="R2023" s="34">
        <v>631129</v>
      </c>
      <c r="S2023" s="34">
        <v>631129</v>
      </c>
    </row>
    <row r="2024" spans="2:19">
      <c r="B2024" s="5">
        <v>1996</v>
      </c>
      <c r="C2024" s="34"/>
      <c r="D2024" s="34"/>
      <c r="E2024" s="34"/>
      <c r="F2024" s="34"/>
      <c r="G2024" s="34"/>
      <c r="H2024" s="34"/>
      <c r="I2024" s="34"/>
      <c r="J2024" s="34"/>
      <c r="K2024" s="34"/>
      <c r="L2024" s="34">
        <v>511526</v>
      </c>
      <c r="M2024" s="34">
        <v>511526</v>
      </c>
      <c r="N2024" s="34">
        <v>511526</v>
      </c>
      <c r="O2024" s="34">
        <v>511526</v>
      </c>
      <c r="P2024" s="34">
        <v>511526</v>
      </c>
      <c r="Q2024" s="34">
        <v>511526</v>
      </c>
      <c r="R2024" s="34">
        <v>511526</v>
      </c>
      <c r="S2024" s="34">
        <v>511526</v>
      </c>
    </row>
    <row r="2025" spans="2:19">
      <c r="B2025" s="5">
        <v>1995</v>
      </c>
      <c r="C2025" s="34"/>
      <c r="D2025" s="34"/>
      <c r="E2025" s="34"/>
      <c r="F2025" s="34"/>
      <c r="G2025" s="34"/>
      <c r="H2025" s="34"/>
      <c r="I2025" s="34"/>
      <c r="J2025" s="34"/>
      <c r="K2025" s="34"/>
      <c r="L2025" s="34">
        <v>853878</v>
      </c>
      <c r="M2025" s="34">
        <v>853878</v>
      </c>
      <c r="N2025" s="34">
        <v>853878</v>
      </c>
      <c r="O2025" s="34">
        <v>853878</v>
      </c>
      <c r="P2025" s="34">
        <v>853878</v>
      </c>
      <c r="Q2025" s="34">
        <v>853878</v>
      </c>
      <c r="R2025" s="34">
        <v>853878</v>
      </c>
      <c r="S2025" s="34">
        <v>853878</v>
      </c>
    </row>
    <row r="2026" spans="2:19">
      <c r="B2026" s="5">
        <v>1994</v>
      </c>
      <c r="C2026" s="34"/>
      <c r="D2026" s="34"/>
      <c r="E2026" s="34"/>
      <c r="F2026" s="34"/>
      <c r="G2026" s="34"/>
      <c r="H2026" s="34"/>
      <c r="I2026" s="34"/>
      <c r="J2026" s="34"/>
      <c r="K2026" s="34"/>
      <c r="L2026" s="34">
        <v>1319140</v>
      </c>
      <c r="M2026" s="34">
        <v>1319140</v>
      </c>
      <c r="N2026" s="34">
        <v>1319140</v>
      </c>
      <c r="O2026" s="34">
        <v>1319140</v>
      </c>
      <c r="P2026" s="34">
        <v>1319140</v>
      </c>
      <c r="Q2026" s="34">
        <v>1319140</v>
      </c>
      <c r="R2026" s="34">
        <v>1319140</v>
      </c>
      <c r="S2026" s="34">
        <v>1319140</v>
      </c>
    </row>
    <row r="2027" spans="2:19">
      <c r="B2027" s="5">
        <v>1993</v>
      </c>
      <c r="C2027" s="34"/>
      <c r="D2027" s="34"/>
      <c r="E2027" s="34"/>
      <c r="F2027" s="34"/>
      <c r="G2027" s="34"/>
      <c r="H2027" s="34"/>
      <c r="I2027" s="34"/>
      <c r="J2027" s="34"/>
      <c r="K2027" s="34"/>
      <c r="L2027" s="34">
        <v>792970</v>
      </c>
      <c r="M2027" s="34">
        <v>792970</v>
      </c>
      <c r="N2027" s="34">
        <v>792970</v>
      </c>
      <c r="O2027" s="34">
        <v>792970</v>
      </c>
      <c r="P2027" s="34">
        <v>792970</v>
      </c>
      <c r="Q2027" s="34">
        <v>792970</v>
      </c>
      <c r="R2027" s="34">
        <v>792970</v>
      </c>
      <c r="S2027" s="34">
        <v>792970</v>
      </c>
    </row>
    <row r="2028" spans="2:19">
      <c r="B2028" s="5">
        <v>1992</v>
      </c>
      <c r="C2028" s="34"/>
      <c r="D2028" s="34"/>
      <c r="E2028" s="34"/>
      <c r="F2028" s="34"/>
      <c r="G2028" s="34"/>
      <c r="H2028" s="34"/>
      <c r="I2028" s="34"/>
      <c r="J2028" s="34"/>
      <c r="K2028" s="34"/>
      <c r="L2028" s="34">
        <v>703338</v>
      </c>
      <c r="M2028" s="34">
        <v>703338</v>
      </c>
      <c r="N2028" s="34">
        <v>703338</v>
      </c>
      <c r="O2028" s="34">
        <v>703338</v>
      </c>
      <c r="P2028" s="34">
        <v>703338</v>
      </c>
      <c r="Q2028" s="34">
        <v>703338</v>
      </c>
      <c r="R2028" s="34">
        <v>703338</v>
      </c>
      <c r="S2028" s="34">
        <v>703338</v>
      </c>
    </row>
    <row r="2029" spans="2:19">
      <c r="B2029" s="5">
        <v>1991</v>
      </c>
      <c r="C2029" s="34"/>
      <c r="D2029" s="34"/>
      <c r="E2029" s="34"/>
      <c r="F2029" s="34"/>
      <c r="G2029" s="34"/>
      <c r="H2029" s="34"/>
      <c r="I2029" s="34"/>
      <c r="J2029" s="34"/>
      <c r="K2029" s="34"/>
      <c r="L2029" s="34">
        <v>914961</v>
      </c>
      <c r="M2029" s="34">
        <v>914961</v>
      </c>
      <c r="N2029" s="34">
        <v>914961</v>
      </c>
      <c r="O2029" s="34">
        <v>914961</v>
      </c>
      <c r="P2029" s="34">
        <v>914961</v>
      </c>
      <c r="Q2029" s="34">
        <v>914961</v>
      </c>
      <c r="R2029" s="34">
        <v>914961</v>
      </c>
      <c r="S2029" s="34">
        <v>914961</v>
      </c>
    </row>
    <row r="2030" spans="2:19">
      <c r="B2030" s="5">
        <v>1990</v>
      </c>
      <c r="C2030" s="34"/>
      <c r="D2030" s="34"/>
      <c r="E2030" s="34"/>
      <c r="F2030" s="34"/>
      <c r="G2030" s="34"/>
      <c r="H2030" s="34"/>
      <c r="I2030" s="34"/>
      <c r="J2030" s="34"/>
      <c r="K2030" s="34"/>
      <c r="L2030" s="34">
        <v>994881</v>
      </c>
      <c r="M2030" s="34">
        <v>994881</v>
      </c>
      <c r="N2030" s="34">
        <v>994881</v>
      </c>
      <c r="O2030" s="34">
        <v>994881</v>
      </c>
      <c r="P2030" s="34">
        <v>994881</v>
      </c>
      <c r="Q2030" s="34">
        <v>994881</v>
      </c>
      <c r="R2030" s="34">
        <v>994881</v>
      </c>
      <c r="S2030" s="34">
        <v>994881</v>
      </c>
    </row>
    <row r="2031" spans="2:19">
      <c r="B2031" s="5">
        <v>1989</v>
      </c>
      <c r="C2031" s="34"/>
      <c r="D2031" s="34"/>
      <c r="E2031" s="34"/>
      <c r="F2031" s="34"/>
      <c r="G2031" s="34"/>
      <c r="H2031" s="34"/>
      <c r="I2031" s="34"/>
      <c r="J2031" s="34"/>
      <c r="K2031" s="34"/>
      <c r="L2031" s="34">
        <v>1547737</v>
      </c>
      <c r="M2031" s="34">
        <v>1547737</v>
      </c>
      <c r="N2031" s="34">
        <v>1547737</v>
      </c>
      <c r="O2031" s="34">
        <v>1547737</v>
      </c>
      <c r="P2031" s="34">
        <v>1547737</v>
      </c>
      <c r="Q2031" s="34">
        <v>1547737</v>
      </c>
      <c r="R2031" s="34">
        <v>1547737</v>
      </c>
      <c r="S2031" s="34">
        <v>1547737</v>
      </c>
    </row>
    <row r="2032" spans="2:19">
      <c r="B2032" s="5">
        <v>1988</v>
      </c>
      <c r="C2032" s="34"/>
      <c r="D2032" s="34"/>
      <c r="E2032" s="34"/>
      <c r="F2032" s="34"/>
      <c r="G2032" s="34"/>
      <c r="H2032" s="34"/>
      <c r="I2032" s="34"/>
      <c r="J2032" s="34"/>
      <c r="K2032" s="34"/>
      <c r="L2032" s="34">
        <v>1600204</v>
      </c>
      <c r="M2032" s="34">
        <v>1600204</v>
      </c>
      <c r="N2032" s="34">
        <v>1600204</v>
      </c>
      <c r="O2032" s="34">
        <v>1600204</v>
      </c>
      <c r="P2032" s="34">
        <v>1600204</v>
      </c>
      <c r="Q2032" s="34">
        <v>1600204</v>
      </c>
      <c r="R2032" s="34">
        <v>1600204</v>
      </c>
      <c r="S2032" s="34">
        <v>1600204</v>
      </c>
    </row>
    <row r="2033" spans="2:19">
      <c r="B2033" s="5">
        <v>1987</v>
      </c>
      <c r="C2033" s="34"/>
      <c r="D2033" s="34"/>
      <c r="E2033" s="34"/>
      <c r="F2033" s="34"/>
      <c r="G2033" s="34"/>
      <c r="H2033" s="34"/>
      <c r="I2033" s="34"/>
      <c r="J2033" s="34"/>
      <c r="K2033" s="34"/>
      <c r="L2033" s="34">
        <v>1580192</v>
      </c>
      <c r="M2033" s="34">
        <v>1580192</v>
      </c>
      <c r="N2033" s="34">
        <v>1580192</v>
      </c>
      <c r="O2033" s="34">
        <v>1580192</v>
      </c>
      <c r="P2033" s="34">
        <v>1580192</v>
      </c>
      <c r="Q2033" s="34">
        <v>1580192</v>
      </c>
      <c r="R2033" s="34">
        <v>1580192</v>
      </c>
      <c r="S2033" s="34">
        <v>1580192</v>
      </c>
    </row>
    <row r="2034" spans="2:19">
      <c r="B2034" s="5">
        <v>1986</v>
      </c>
      <c r="C2034" s="34"/>
      <c r="D2034" s="34"/>
      <c r="E2034" s="34"/>
      <c r="F2034" s="34"/>
      <c r="G2034" s="34"/>
      <c r="H2034" s="34"/>
      <c r="I2034" s="34"/>
      <c r="J2034" s="34"/>
      <c r="K2034" s="34"/>
      <c r="L2034" s="34">
        <v>1043772</v>
      </c>
      <c r="M2034" s="34">
        <v>1043772</v>
      </c>
      <c r="N2034" s="34">
        <v>1043772</v>
      </c>
      <c r="O2034" s="34">
        <v>1043772</v>
      </c>
      <c r="P2034" s="34">
        <v>1043772</v>
      </c>
      <c r="Q2034" s="34">
        <v>1043772</v>
      </c>
      <c r="R2034" s="34">
        <v>1043772</v>
      </c>
      <c r="S2034" s="34">
        <v>1043772</v>
      </c>
    </row>
    <row r="2035" spans="2:19">
      <c r="B2035" s="5">
        <v>1985</v>
      </c>
      <c r="C2035" s="34"/>
      <c r="D2035" s="34"/>
      <c r="E2035" s="34"/>
      <c r="F2035" s="34"/>
      <c r="G2035" s="34"/>
      <c r="H2035" s="34"/>
      <c r="I2035" s="34"/>
      <c r="J2035" s="34"/>
      <c r="K2035" s="34"/>
      <c r="L2035" s="34">
        <v>929880</v>
      </c>
      <c r="M2035" s="34">
        <v>929880</v>
      </c>
      <c r="N2035" s="34">
        <v>929880</v>
      </c>
      <c r="O2035" s="34">
        <v>929880</v>
      </c>
      <c r="P2035" s="34">
        <v>929880</v>
      </c>
      <c r="Q2035" s="34">
        <v>929880</v>
      </c>
      <c r="R2035" s="34">
        <v>929880</v>
      </c>
      <c r="S2035" s="34">
        <v>929880</v>
      </c>
    </row>
    <row r="2036" spans="2:19">
      <c r="B2036" s="5">
        <v>1984</v>
      </c>
      <c r="C2036" s="34"/>
      <c r="D2036" s="34"/>
      <c r="E2036" s="34"/>
      <c r="F2036" s="34"/>
      <c r="G2036" s="34"/>
      <c r="H2036" s="34"/>
      <c r="I2036" s="34"/>
      <c r="J2036" s="34"/>
      <c r="K2036" s="34"/>
      <c r="L2036" s="34">
        <v>592553</v>
      </c>
      <c r="M2036" s="34">
        <v>592553</v>
      </c>
      <c r="N2036" s="34">
        <v>592553</v>
      </c>
      <c r="O2036" s="34">
        <v>592553</v>
      </c>
      <c r="P2036" s="34">
        <v>592553</v>
      </c>
      <c r="Q2036" s="34">
        <v>592553</v>
      </c>
      <c r="R2036" s="34">
        <v>592553</v>
      </c>
      <c r="S2036" s="34">
        <v>592553</v>
      </c>
    </row>
    <row r="2037" spans="2:19">
      <c r="B2037" s="5">
        <v>1983</v>
      </c>
      <c r="C2037" s="34"/>
      <c r="D2037" s="34"/>
      <c r="E2037" s="34"/>
      <c r="F2037" s="34"/>
      <c r="G2037" s="34"/>
      <c r="H2037" s="34"/>
      <c r="I2037" s="34"/>
      <c r="J2037" s="34"/>
      <c r="K2037" s="34"/>
      <c r="L2037" s="34">
        <v>585717</v>
      </c>
      <c r="M2037" s="34">
        <v>585717</v>
      </c>
      <c r="N2037" s="34">
        <v>585717</v>
      </c>
      <c r="O2037" s="34">
        <v>585717</v>
      </c>
      <c r="P2037" s="34">
        <v>585717</v>
      </c>
      <c r="Q2037" s="34">
        <v>585717</v>
      </c>
      <c r="R2037" s="34">
        <v>585717</v>
      </c>
      <c r="S2037" s="34">
        <v>585717</v>
      </c>
    </row>
    <row r="2038" spans="2:19">
      <c r="B2038" s="5">
        <v>1982</v>
      </c>
      <c r="C2038" s="34"/>
      <c r="D2038" s="34"/>
      <c r="E2038" s="34"/>
      <c r="F2038" s="34"/>
      <c r="G2038" s="34"/>
      <c r="H2038" s="34"/>
      <c r="I2038" s="34"/>
      <c r="J2038" s="34"/>
      <c r="K2038" s="34"/>
      <c r="L2038" s="34">
        <v>443724</v>
      </c>
      <c r="M2038" s="34">
        <v>443724</v>
      </c>
      <c r="N2038" s="34">
        <v>443724</v>
      </c>
      <c r="O2038" s="34">
        <v>443724</v>
      </c>
      <c r="P2038" s="34">
        <v>443724</v>
      </c>
      <c r="Q2038" s="34">
        <v>443724</v>
      </c>
      <c r="R2038" s="34">
        <v>443724</v>
      </c>
      <c r="S2038" s="34">
        <v>443724</v>
      </c>
    </row>
    <row r="2039" spans="2:19">
      <c r="B2039" s="5">
        <v>1981</v>
      </c>
      <c r="C2039" s="34"/>
      <c r="D2039" s="34"/>
      <c r="E2039" s="34"/>
      <c r="F2039" s="34"/>
      <c r="G2039" s="34"/>
      <c r="H2039" s="34"/>
      <c r="I2039" s="34"/>
      <c r="J2039" s="34"/>
      <c r="K2039" s="34"/>
      <c r="L2039" s="34">
        <v>526467</v>
      </c>
      <c r="M2039" s="34">
        <v>526467</v>
      </c>
      <c r="N2039" s="34">
        <v>526467</v>
      </c>
      <c r="O2039" s="34">
        <v>526467</v>
      </c>
      <c r="P2039" s="34">
        <v>526467</v>
      </c>
      <c r="Q2039" s="34">
        <v>526467</v>
      </c>
      <c r="R2039" s="34">
        <v>526467</v>
      </c>
      <c r="S2039" s="34">
        <v>526467</v>
      </c>
    </row>
    <row r="2040" spans="2:19">
      <c r="B2040" s="5">
        <v>1980</v>
      </c>
      <c r="C2040" s="34"/>
      <c r="D2040" s="34"/>
      <c r="E2040" s="34"/>
      <c r="F2040" s="34"/>
      <c r="G2040" s="34"/>
      <c r="H2040" s="34"/>
      <c r="I2040" s="34"/>
      <c r="J2040" s="34"/>
      <c r="K2040" s="34"/>
      <c r="L2040" s="34">
        <v>600806</v>
      </c>
      <c r="M2040" s="34">
        <v>600806</v>
      </c>
      <c r="N2040" s="34">
        <v>600806</v>
      </c>
      <c r="O2040" s="34">
        <v>600806</v>
      </c>
      <c r="P2040" s="34">
        <v>600806</v>
      </c>
      <c r="Q2040" s="34">
        <v>600806</v>
      </c>
      <c r="R2040" s="34">
        <v>600806</v>
      </c>
      <c r="S2040" s="34">
        <v>600806</v>
      </c>
    </row>
    <row r="2041" spans="2:19">
      <c r="B2041" s="5">
        <v>1979</v>
      </c>
      <c r="C2041" s="34"/>
      <c r="D2041" s="34"/>
      <c r="E2041" s="34"/>
      <c r="F2041" s="34"/>
      <c r="G2041" s="34"/>
      <c r="H2041" s="34"/>
      <c r="I2041" s="34"/>
      <c r="J2041" s="34"/>
      <c r="K2041" s="34"/>
      <c r="L2041" s="34">
        <v>545945</v>
      </c>
      <c r="M2041" s="34">
        <v>545945</v>
      </c>
      <c r="N2041" s="34">
        <v>545945</v>
      </c>
      <c r="O2041" s="34">
        <v>545945</v>
      </c>
      <c r="P2041" s="34">
        <v>545945</v>
      </c>
      <c r="Q2041" s="34">
        <v>545945</v>
      </c>
      <c r="R2041" s="34">
        <v>545945</v>
      </c>
      <c r="S2041" s="34">
        <v>545945</v>
      </c>
    </row>
    <row r="2042" spans="2:19">
      <c r="B2042" s="5">
        <v>1978</v>
      </c>
      <c r="C2042" s="34"/>
      <c r="D2042" s="34"/>
      <c r="E2042" s="34"/>
      <c r="F2042" s="34"/>
      <c r="G2042" s="34"/>
      <c r="H2042" s="34"/>
      <c r="I2042" s="34"/>
      <c r="J2042" s="34"/>
      <c r="K2042" s="34"/>
      <c r="L2042" s="34">
        <v>432059</v>
      </c>
      <c r="M2042" s="34">
        <v>432059</v>
      </c>
      <c r="N2042" s="34">
        <v>432059</v>
      </c>
      <c r="O2042" s="34">
        <v>432059</v>
      </c>
      <c r="P2042" s="34">
        <v>432059</v>
      </c>
      <c r="Q2042" s="34">
        <v>432059</v>
      </c>
      <c r="R2042" s="34">
        <v>432059</v>
      </c>
      <c r="S2042" s="34">
        <v>432059</v>
      </c>
    </row>
    <row r="2043" spans="2:19">
      <c r="B2043" s="5">
        <v>1977</v>
      </c>
      <c r="C2043" s="34"/>
      <c r="D2043" s="34"/>
      <c r="E2043" s="34"/>
      <c r="F2043" s="34"/>
      <c r="G2043" s="34"/>
      <c r="H2043" s="34"/>
      <c r="I2043" s="34"/>
      <c r="J2043" s="34"/>
      <c r="K2043" s="34"/>
      <c r="L2043" s="34">
        <v>491040</v>
      </c>
      <c r="M2043" s="34">
        <v>491040</v>
      </c>
      <c r="N2043" s="34">
        <v>491040</v>
      </c>
      <c r="O2043" s="34">
        <v>491040</v>
      </c>
      <c r="P2043" s="34">
        <v>491040</v>
      </c>
      <c r="Q2043" s="34">
        <v>491040</v>
      </c>
      <c r="R2043" s="34">
        <v>491040</v>
      </c>
      <c r="S2043" s="34">
        <v>491040</v>
      </c>
    </row>
    <row r="2044" spans="2:19">
      <c r="B2044" s="5">
        <v>1976</v>
      </c>
      <c r="C2044" s="34"/>
      <c r="D2044" s="34"/>
      <c r="E2044" s="34"/>
      <c r="F2044" s="34"/>
      <c r="G2044" s="34"/>
      <c r="H2044" s="34"/>
      <c r="I2044" s="34"/>
      <c r="J2044" s="34"/>
      <c r="K2044" s="34"/>
      <c r="L2044" s="34">
        <v>378619</v>
      </c>
      <c r="M2044" s="34">
        <v>378619</v>
      </c>
      <c r="N2044" s="34">
        <v>378619</v>
      </c>
      <c r="O2044" s="34">
        <v>378619</v>
      </c>
      <c r="P2044" s="34">
        <v>378619</v>
      </c>
      <c r="Q2044" s="34">
        <v>378619</v>
      </c>
      <c r="R2044" s="34">
        <v>378619</v>
      </c>
      <c r="S2044" s="34">
        <v>378619</v>
      </c>
    </row>
    <row r="2045" spans="2:19">
      <c r="B2045" s="5">
        <v>1975</v>
      </c>
      <c r="C2045" s="34"/>
      <c r="D2045" s="34"/>
      <c r="E2045" s="34"/>
      <c r="F2045" s="34"/>
      <c r="G2045" s="34"/>
      <c r="H2045" s="34"/>
      <c r="I2045" s="34"/>
      <c r="J2045" s="34"/>
      <c r="K2045" s="34"/>
      <c r="L2045" s="34">
        <v>511104</v>
      </c>
      <c r="M2045" s="34">
        <v>511104</v>
      </c>
      <c r="N2045" s="34">
        <v>511104</v>
      </c>
      <c r="O2045" s="34">
        <v>511104</v>
      </c>
      <c r="P2045" s="34">
        <v>511104</v>
      </c>
      <c r="Q2045" s="34">
        <v>511104</v>
      </c>
      <c r="R2045" s="34">
        <v>511104</v>
      </c>
      <c r="S2045" s="34">
        <v>511104</v>
      </c>
    </row>
    <row r="2046" spans="2:19">
      <c r="B2046" s="5">
        <v>1974</v>
      </c>
      <c r="C2046" s="34"/>
      <c r="D2046" s="34"/>
      <c r="E2046" s="34"/>
      <c r="F2046" s="34"/>
      <c r="G2046" s="34"/>
      <c r="H2046" s="34"/>
      <c r="I2046" s="34"/>
      <c r="J2046" s="34"/>
      <c r="K2046" s="34"/>
      <c r="L2046" s="34">
        <v>411839</v>
      </c>
      <c r="M2046" s="34">
        <v>411839</v>
      </c>
      <c r="N2046" s="34">
        <v>411839</v>
      </c>
      <c r="O2046" s="34">
        <v>411839</v>
      </c>
      <c r="P2046" s="34">
        <v>411839</v>
      </c>
      <c r="Q2046" s="34">
        <v>411839</v>
      </c>
      <c r="R2046" s="34">
        <v>411839</v>
      </c>
      <c r="S2046" s="34">
        <v>411839</v>
      </c>
    </row>
    <row r="2047" spans="2:19">
      <c r="B2047" s="5">
        <v>1973</v>
      </c>
      <c r="C2047" s="34"/>
      <c r="D2047" s="34"/>
      <c r="E2047" s="34"/>
      <c r="F2047" s="34"/>
      <c r="G2047" s="34"/>
      <c r="H2047" s="34"/>
      <c r="I2047" s="34"/>
      <c r="J2047" s="34"/>
      <c r="K2047" s="34"/>
      <c r="L2047" s="34">
        <v>19084</v>
      </c>
      <c r="M2047" s="34">
        <v>19084</v>
      </c>
      <c r="N2047" s="34">
        <v>19084</v>
      </c>
      <c r="O2047" s="34">
        <v>19084</v>
      </c>
      <c r="P2047" s="34">
        <v>19084</v>
      </c>
      <c r="Q2047" s="34">
        <v>19084</v>
      </c>
      <c r="R2047" s="34">
        <v>19084</v>
      </c>
      <c r="S2047" s="34">
        <v>19084</v>
      </c>
    </row>
    <row r="2048" spans="2:19">
      <c r="B2048" s="5">
        <v>1972</v>
      </c>
      <c r="C2048" s="34"/>
      <c r="D2048" s="34"/>
      <c r="E2048" s="34"/>
      <c r="F2048" s="34"/>
      <c r="G2048" s="34"/>
      <c r="H2048" s="34"/>
      <c r="I2048" s="34"/>
      <c r="J2048" s="34"/>
      <c r="K2048" s="34"/>
      <c r="L2048" s="34">
        <v>55905</v>
      </c>
      <c r="M2048" s="34">
        <v>55905</v>
      </c>
      <c r="N2048" s="34">
        <v>55905</v>
      </c>
      <c r="O2048" s="34">
        <v>55905</v>
      </c>
      <c r="P2048" s="34">
        <v>55905</v>
      </c>
      <c r="Q2048" s="34">
        <v>55905</v>
      </c>
      <c r="R2048" s="34">
        <v>55905</v>
      </c>
      <c r="S2048" s="34">
        <v>55905</v>
      </c>
    </row>
    <row r="2049" spans="2:19">
      <c r="B2049" s="5">
        <v>1971</v>
      </c>
      <c r="C2049" s="34"/>
      <c r="D2049" s="34"/>
      <c r="E2049" s="34"/>
      <c r="F2049" s="34"/>
      <c r="G2049" s="34"/>
      <c r="H2049" s="34"/>
      <c r="I2049" s="34"/>
      <c r="J2049" s="34"/>
      <c r="K2049" s="34"/>
      <c r="L2049" s="34">
        <v>6551.82</v>
      </c>
      <c r="M2049" s="34">
        <v>6551.82</v>
      </c>
      <c r="N2049" s="34">
        <v>6551.82</v>
      </c>
      <c r="O2049" s="34">
        <v>6551.82</v>
      </c>
      <c r="P2049" s="34">
        <v>6551.82</v>
      </c>
      <c r="Q2049" s="34">
        <v>6551.82</v>
      </c>
      <c r="R2049" s="34">
        <v>6551.82</v>
      </c>
      <c r="S2049" s="34">
        <v>6551.82</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v>7884.55</v>
      </c>
      <c r="M2051" s="34">
        <v>7884.55</v>
      </c>
      <c r="N2051" s="34">
        <v>7884.55</v>
      </c>
      <c r="O2051" s="34">
        <v>7884.55</v>
      </c>
      <c r="P2051" s="34">
        <v>7884.55</v>
      </c>
      <c r="Q2051" s="34">
        <v>7884.55</v>
      </c>
      <c r="R2051" s="34">
        <v>7884.55</v>
      </c>
      <c r="S2051" s="34">
        <v>7884.55</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v>29340.15</v>
      </c>
      <c r="M2053" s="34">
        <v>29340.15</v>
      </c>
      <c r="N2053" s="34">
        <v>29340.15</v>
      </c>
      <c r="O2053" s="34">
        <v>29340.15</v>
      </c>
      <c r="P2053" s="34">
        <v>29340.15</v>
      </c>
      <c r="Q2053" s="34">
        <v>29340.15</v>
      </c>
      <c r="R2053" s="34">
        <v>29340.15</v>
      </c>
      <c r="S2053" s="34">
        <v>29340.15</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v>6532.18</v>
      </c>
      <c r="M2056" s="34">
        <v>6532.18</v>
      </c>
      <c r="N2056" s="34">
        <v>6532.18</v>
      </c>
      <c r="O2056" s="34">
        <v>6532.18</v>
      </c>
      <c r="P2056" s="34">
        <v>6532.18</v>
      </c>
      <c r="Q2056" s="34">
        <v>6532.18</v>
      </c>
      <c r="R2056" s="34">
        <v>6532.18</v>
      </c>
      <c r="S2056" s="34">
        <v>6532.18</v>
      </c>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25504376.699999999</v>
      </c>
      <c r="M2091" s="7">
        <f>SUM(M2004:M2090)</f>
        <v>25646053.699999999</v>
      </c>
      <c r="N2091" s="10">
        <f>SUM(N1999:N2090)</f>
        <v>26000120.91</v>
      </c>
      <c r="O2091" s="10">
        <f>SUM(O1999:O2090)</f>
        <v>26060489.559999999</v>
      </c>
      <c r="P2091" s="10">
        <f>SUM(P1999:P2090)</f>
        <v>26063059.18</v>
      </c>
      <c r="Q2091" s="10">
        <f>SUM(Q1999:Q2090)</f>
        <v>26874500.169999998</v>
      </c>
      <c r="R2091" s="10">
        <f>SUM(R1998:R2090)</f>
        <v>27167982.149999999</v>
      </c>
      <c r="S2091" s="10">
        <f>SUM(S1998:S2090)</f>
        <v>27405985.669999998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v>7951</v>
      </c>
      <c r="M2125" s="34">
        <v>7951</v>
      </c>
      <c r="N2125" s="34">
        <v>7951</v>
      </c>
      <c r="O2125" s="34">
        <v>7951</v>
      </c>
      <c r="P2125" s="34">
        <v>7951</v>
      </c>
      <c r="Q2125" s="34">
        <v>7951</v>
      </c>
      <c r="R2125" s="34">
        <v>7951</v>
      </c>
      <c r="S2125" s="34">
        <v>7951</v>
      </c>
    </row>
    <row r="2126" spans="2:19">
      <c r="B2126" s="5">
        <v>1989</v>
      </c>
      <c r="C2126" s="34"/>
      <c r="D2126" s="34"/>
      <c r="E2126" s="34"/>
      <c r="F2126" s="34"/>
      <c r="G2126" s="34"/>
      <c r="H2126" s="34"/>
      <c r="I2126" s="34"/>
      <c r="J2126" s="34"/>
      <c r="K2126" s="34"/>
      <c r="L2126" s="34">
        <v>0</v>
      </c>
      <c r="M2126" s="34">
        <v>0</v>
      </c>
      <c r="N2126" s="34">
        <v>0</v>
      </c>
      <c r="O2126" s="34">
        <v>0</v>
      </c>
      <c r="P2126" s="34">
        <v>0</v>
      </c>
      <c r="Q2126" s="34">
        <v>0</v>
      </c>
      <c r="R2126" s="34">
        <v>0</v>
      </c>
      <c r="S2126" s="34">
        <v>0</v>
      </c>
    </row>
    <row r="2127" spans="2:19">
      <c r="B2127" s="5">
        <v>1988</v>
      </c>
      <c r="C2127" s="34"/>
      <c r="D2127" s="34"/>
      <c r="E2127" s="34"/>
      <c r="F2127" s="34"/>
      <c r="G2127" s="34"/>
      <c r="H2127" s="34"/>
      <c r="I2127" s="34"/>
      <c r="J2127" s="34"/>
      <c r="K2127" s="34"/>
      <c r="L2127" s="34">
        <v>0</v>
      </c>
      <c r="M2127" s="34">
        <v>0</v>
      </c>
      <c r="N2127" s="34">
        <v>0</v>
      </c>
      <c r="O2127" s="34">
        <v>0</v>
      </c>
      <c r="P2127" s="34">
        <v>0</v>
      </c>
      <c r="Q2127" s="34">
        <v>0</v>
      </c>
      <c r="R2127" s="34">
        <v>0</v>
      </c>
      <c r="S2127" s="34">
        <v>0</v>
      </c>
    </row>
    <row r="2128" spans="2:19">
      <c r="B2128" s="5">
        <v>1987</v>
      </c>
      <c r="C2128" s="34"/>
      <c r="D2128" s="34"/>
      <c r="E2128" s="34"/>
      <c r="F2128" s="34"/>
      <c r="G2128" s="34"/>
      <c r="H2128" s="34"/>
      <c r="I2128" s="34"/>
      <c r="J2128" s="34"/>
      <c r="K2128" s="34"/>
      <c r="L2128" s="34">
        <v>1865</v>
      </c>
      <c r="M2128" s="34">
        <v>1865</v>
      </c>
      <c r="N2128" s="34">
        <v>1865</v>
      </c>
      <c r="O2128" s="34">
        <v>1865</v>
      </c>
      <c r="P2128" s="34">
        <v>1865</v>
      </c>
      <c r="Q2128" s="34">
        <v>1865</v>
      </c>
      <c r="R2128" s="34">
        <v>1865</v>
      </c>
      <c r="S2128" s="34">
        <v>1865</v>
      </c>
    </row>
    <row r="2129" spans="2:19">
      <c r="B2129" s="5">
        <v>1986</v>
      </c>
      <c r="C2129" s="34"/>
      <c r="D2129" s="34"/>
      <c r="E2129" s="34"/>
      <c r="F2129" s="34"/>
      <c r="G2129" s="34"/>
      <c r="H2129" s="34"/>
      <c r="I2129" s="34"/>
      <c r="J2129" s="34"/>
      <c r="K2129" s="34"/>
      <c r="L2129" s="34">
        <v>0</v>
      </c>
      <c r="M2129" s="34">
        <v>0</v>
      </c>
      <c r="N2129" s="34">
        <v>0</v>
      </c>
      <c r="O2129" s="34">
        <v>0</v>
      </c>
      <c r="P2129" s="34">
        <v>0</v>
      </c>
      <c r="Q2129" s="34">
        <v>0</v>
      </c>
      <c r="R2129" s="34">
        <v>0</v>
      </c>
      <c r="S2129" s="34">
        <v>0</v>
      </c>
    </row>
    <row r="2130" spans="2:19">
      <c r="B2130" s="5">
        <v>1985</v>
      </c>
      <c r="C2130" s="34"/>
      <c r="D2130" s="34"/>
      <c r="E2130" s="34"/>
      <c r="F2130" s="34"/>
      <c r="G2130" s="34"/>
      <c r="H2130" s="34"/>
      <c r="I2130" s="34"/>
      <c r="J2130" s="34"/>
      <c r="K2130" s="34"/>
      <c r="L2130" s="34">
        <v>17301</v>
      </c>
      <c r="M2130" s="34">
        <v>17301</v>
      </c>
      <c r="N2130" s="34">
        <v>17301</v>
      </c>
      <c r="O2130" s="34">
        <v>17301</v>
      </c>
      <c r="P2130" s="34">
        <v>17301</v>
      </c>
      <c r="Q2130" s="34">
        <v>17301</v>
      </c>
      <c r="R2130" s="34">
        <v>17301</v>
      </c>
      <c r="S2130" s="34">
        <v>17301</v>
      </c>
    </row>
    <row r="2131" spans="2:19">
      <c r="B2131" s="5">
        <v>1984</v>
      </c>
      <c r="C2131" s="34"/>
      <c r="D2131" s="34"/>
      <c r="E2131" s="34"/>
      <c r="F2131" s="34"/>
      <c r="G2131" s="34"/>
      <c r="H2131" s="34"/>
      <c r="I2131" s="34"/>
      <c r="J2131" s="34"/>
      <c r="K2131" s="34"/>
      <c r="L2131" s="34">
        <v>6908</v>
      </c>
      <c r="M2131" s="34">
        <v>6908</v>
      </c>
      <c r="N2131" s="34">
        <v>6908</v>
      </c>
      <c r="O2131" s="34">
        <v>6908</v>
      </c>
      <c r="P2131" s="34">
        <v>6908</v>
      </c>
      <c r="Q2131" s="34">
        <v>6908</v>
      </c>
      <c r="R2131" s="34">
        <v>6908</v>
      </c>
      <c r="S2131" s="34">
        <v>6908</v>
      </c>
    </row>
    <row r="2132" spans="2:19">
      <c r="B2132" s="5">
        <v>1983</v>
      </c>
      <c r="C2132" s="34"/>
      <c r="D2132" s="34"/>
      <c r="E2132" s="34"/>
      <c r="F2132" s="34"/>
      <c r="G2132" s="34"/>
      <c r="H2132" s="34"/>
      <c r="I2132" s="34"/>
      <c r="J2132" s="34"/>
      <c r="K2132" s="34"/>
      <c r="L2132" s="34">
        <v>4669</v>
      </c>
      <c r="M2132" s="34">
        <v>4669</v>
      </c>
      <c r="N2132" s="34">
        <v>4669</v>
      </c>
      <c r="O2132" s="34">
        <v>4669</v>
      </c>
      <c r="P2132" s="34">
        <v>4669</v>
      </c>
      <c r="Q2132" s="34">
        <v>4669</v>
      </c>
      <c r="R2132" s="34">
        <v>4669</v>
      </c>
      <c r="S2132" s="34">
        <v>4669</v>
      </c>
    </row>
    <row r="2133" spans="2:19">
      <c r="B2133" s="5">
        <v>1982</v>
      </c>
      <c r="C2133" s="34"/>
      <c r="D2133" s="34"/>
      <c r="E2133" s="34"/>
      <c r="F2133" s="34"/>
      <c r="G2133" s="34"/>
      <c r="H2133" s="34"/>
      <c r="I2133" s="34"/>
      <c r="J2133" s="34"/>
      <c r="K2133" s="34"/>
      <c r="L2133" s="34">
        <v>0</v>
      </c>
      <c r="M2133" s="34">
        <v>0</v>
      </c>
      <c r="N2133" s="34">
        <v>0</v>
      </c>
      <c r="O2133" s="34">
        <v>0</v>
      </c>
      <c r="P2133" s="34">
        <v>0</v>
      </c>
      <c r="Q2133" s="34">
        <v>0</v>
      </c>
      <c r="R2133" s="34">
        <v>0</v>
      </c>
      <c r="S2133" s="34">
        <v>0</v>
      </c>
    </row>
    <row r="2134" spans="2:19">
      <c r="B2134" s="5">
        <v>1981</v>
      </c>
      <c r="C2134" s="34"/>
      <c r="D2134" s="34"/>
      <c r="E2134" s="34"/>
      <c r="F2134" s="34"/>
      <c r="G2134" s="34"/>
      <c r="H2134" s="34"/>
      <c r="I2134" s="34"/>
      <c r="J2134" s="34"/>
      <c r="K2134" s="34"/>
      <c r="L2134" s="34">
        <v>9119</v>
      </c>
      <c r="M2134" s="34">
        <v>9119</v>
      </c>
      <c r="N2134" s="34">
        <v>9119</v>
      </c>
      <c r="O2134" s="34">
        <v>9119</v>
      </c>
      <c r="P2134" s="34">
        <v>9119</v>
      </c>
      <c r="Q2134" s="34">
        <v>9119</v>
      </c>
      <c r="R2134" s="34">
        <v>9119</v>
      </c>
      <c r="S2134" s="34">
        <v>9119</v>
      </c>
    </row>
    <row r="2135" spans="2:19">
      <c r="B2135" s="5">
        <v>1980</v>
      </c>
      <c r="C2135" s="34"/>
      <c r="D2135" s="34"/>
      <c r="E2135" s="34"/>
      <c r="F2135" s="34"/>
      <c r="G2135" s="34"/>
      <c r="H2135" s="34"/>
      <c r="I2135" s="34"/>
      <c r="J2135" s="34"/>
      <c r="K2135" s="34"/>
      <c r="L2135" s="34">
        <v>17703</v>
      </c>
      <c r="M2135" s="34">
        <v>17703</v>
      </c>
      <c r="N2135" s="34">
        <v>17703</v>
      </c>
      <c r="O2135" s="34">
        <v>17703</v>
      </c>
      <c r="P2135" s="34">
        <v>17703</v>
      </c>
      <c r="Q2135" s="34">
        <v>17703</v>
      </c>
      <c r="R2135" s="34">
        <v>17703</v>
      </c>
      <c r="S2135" s="34">
        <v>17703</v>
      </c>
    </row>
    <row r="2136" spans="2:19">
      <c r="B2136" s="5">
        <v>1979</v>
      </c>
      <c r="C2136" s="34"/>
      <c r="D2136" s="34"/>
      <c r="E2136" s="34"/>
      <c r="F2136" s="34"/>
      <c r="G2136" s="34"/>
      <c r="H2136" s="34"/>
      <c r="I2136" s="34"/>
      <c r="J2136" s="34"/>
      <c r="K2136" s="34"/>
      <c r="L2136" s="34">
        <v>9136</v>
      </c>
      <c r="M2136" s="34">
        <v>9136</v>
      </c>
      <c r="N2136" s="34">
        <v>9136</v>
      </c>
      <c r="O2136" s="34">
        <v>9136</v>
      </c>
      <c r="P2136" s="34">
        <v>9136</v>
      </c>
      <c r="Q2136" s="34">
        <v>9136</v>
      </c>
      <c r="R2136" s="34">
        <v>9136</v>
      </c>
      <c r="S2136" s="34">
        <v>9136</v>
      </c>
    </row>
    <row r="2137" spans="2:19">
      <c r="B2137" s="5">
        <v>1978</v>
      </c>
      <c r="C2137" s="34"/>
      <c r="D2137" s="34"/>
      <c r="E2137" s="34"/>
      <c r="F2137" s="34"/>
      <c r="G2137" s="34"/>
      <c r="H2137" s="34"/>
      <c r="I2137" s="34"/>
      <c r="J2137" s="34"/>
      <c r="K2137" s="34"/>
      <c r="L2137" s="34">
        <v>3120</v>
      </c>
      <c r="M2137" s="34">
        <v>3120</v>
      </c>
      <c r="N2137" s="34">
        <v>3120</v>
      </c>
      <c r="O2137" s="34">
        <v>3120</v>
      </c>
      <c r="P2137" s="34">
        <v>3120</v>
      </c>
      <c r="Q2137" s="34">
        <v>3120</v>
      </c>
      <c r="R2137" s="34">
        <v>3120</v>
      </c>
      <c r="S2137" s="34">
        <v>3120</v>
      </c>
    </row>
    <row r="2138" spans="2:19">
      <c r="B2138" s="5">
        <v>1977</v>
      </c>
      <c r="C2138" s="34"/>
      <c r="D2138" s="34"/>
      <c r="E2138" s="34"/>
      <c r="F2138" s="34"/>
      <c r="G2138" s="34"/>
      <c r="H2138" s="34"/>
      <c r="I2138" s="34"/>
      <c r="J2138" s="34"/>
      <c r="K2138" s="34"/>
      <c r="L2138" s="34">
        <v>15377</v>
      </c>
      <c r="M2138" s="34">
        <v>15377</v>
      </c>
      <c r="N2138" s="34">
        <v>15377</v>
      </c>
      <c r="O2138" s="34">
        <v>15377</v>
      </c>
      <c r="P2138" s="34">
        <v>15377</v>
      </c>
      <c r="Q2138" s="34">
        <v>15377</v>
      </c>
      <c r="R2138" s="34">
        <v>15377</v>
      </c>
      <c r="S2138" s="34">
        <v>15377</v>
      </c>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v>75274.02</v>
      </c>
      <c r="M2141" s="34">
        <v>75274.02</v>
      </c>
      <c r="N2141" s="34">
        <v>75274.02</v>
      </c>
      <c r="O2141" s="34">
        <v>75274.02</v>
      </c>
      <c r="P2141" s="34">
        <v>75274.02</v>
      </c>
      <c r="Q2141" s="34">
        <v>75274.02</v>
      </c>
      <c r="R2141" s="34">
        <v>75274.02</v>
      </c>
      <c r="S2141" s="34">
        <v>75274.02</v>
      </c>
    </row>
    <row r="2142" spans="2:19">
      <c r="B2142" s="5">
        <v>1973</v>
      </c>
      <c r="C2142" s="34"/>
      <c r="D2142" s="34"/>
      <c r="E2142" s="34"/>
      <c r="F2142" s="34"/>
      <c r="G2142" s="34"/>
      <c r="H2142" s="34"/>
      <c r="I2142" s="34"/>
      <c r="J2142" s="34"/>
      <c r="K2142" s="34"/>
      <c r="L2142" s="34">
        <v>121042</v>
      </c>
      <c r="M2142" s="34">
        <v>121042</v>
      </c>
      <c r="N2142" s="34">
        <v>121042</v>
      </c>
      <c r="O2142" s="34">
        <v>121042</v>
      </c>
      <c r="P2142" s="34">
        <v>121042</v>
      </c>
      <c r="Q2142" s="34">
        <v>121042</v>
      </c>
      <c r="R2142" s="34">
        <v>121042</v>
      </c>
      <c r="S2142" s="34">
        <v>121042</v>
      </c>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v>36369.589999999997</v>
      </c>
      <c r="M2144" s="34">
        <v>36369.589999999997</v>
      </c>
      <c r="N2144" s="34">
        <v>36369.589999999997</v>
      </c>
      <c r="O2144" s="34">
        <v>36369.589999999997</v>
      </c>
      <c r="P2144" s="34">
        <v>36369.589999999997</v>
      </c>
      <c r="Q2144" s="34">
        <v>36369.589999999997</v>
      </c>
      <c r="R2144" s="34">
        <v>36369.589999999997</v>
      </c>
      <c r="S2144" s="34">
        <v>36369.589999999997</v>
      </c>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325834.61</v>
      </c>
      <c r="M2186" s="7">
        <f>SUM(M2099:M2185)</f>
        <v>325834.61</v>
      </c>
      <c r="N2186" s="10">
        <f>SUM(N2094:N2185)</f>
        <v>325834.61</v>
      </c>
      <c r="O2186" s="10">
        <f>SUM(O2094:O2185)</f>
        <v>325834.61</v>
      </c>
      <c r="P2186" s="10">
        <f>SUM(P2094:P2185)</f>
        <v>325834.61</v>
      </c>
      <c r="Q2186" s="10">
        <f>SUM(Q2094:Q2185)</f>
        <v>325834.61</v>
      </c>
      <c r="R2186" s="10">
        <f>SUM(R2093:R2185)</f>
        <v>325834.61</v>
      </c>
      <c r="S2186" s="10">
        <f>SUM(S2093:S2185)</f>
        <v>325834.61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479913.85000000003</v>
      </c>
    </row>
    <row r="2284" spans="1:19">
      <c r="A2284" s="35"/>
      <c r="B2284" s="5">
        <v>2021</v>
      </c>
      <c r="C2284" s="33"/>
      <c r="D2284" s="33"/>
      <c r="E2284" s="33"/>
      <c r="F2284" s="33"/>
      <c r="G2284" s="33"/>
      <c r="H2284" s="33"/>
      <c r="I2284" s="33"/>
      <c r="J2284" s="33"/>
      <c r="K2284" s="33"/>
      <c r="L2284" s="33"/>
      <c r="M2284" s="33"/>
      <c r="N2284" s="33"/>
      <c r="O2284" s="33"/>
      <c r="P2284" s="33"/>
      <c r="Q2284" s="33"/>
      <c r="R2284" s="34">
        <v>153067.63999999998</v>
      </c>
      <c r="S2284" s="34">
        <v>153067.63999999998</v>
      </c>
    </row>
    <row r="2285" spans="1:19">
      <c r="B2285" s="5">
        <v>2020</v>
      </c>
      <c r="C2285" s="33"/>
      <c r="D2285" s="33"/>
      <c r="E2285" s="33"/>
      <c r="F2285" s="33"/>
      <c r="G2285" s="33"/>
      <c r="H2285" s="33"/>
      <c r="I2285" s="33"/>
      <c r="J2285" s="33"/>
      <c r="K2285" s="33"/>
      <c r="L2285" s="33"/>
      <c r="M2285" s="33"/>
      <c r="N2285" s="33"/>
      <c r="O2285" s="33"/>
      <c r="P2285" s="33"/>
      <c r="Q2285" s="34">
        <v>234495.44999999998</v>
      </c>
      <c r="R2285" s="34">
        <v>234495.44999999998</v>
      </c>
      <c r="S2285" s="34">
        <v>234495.44999999998</v>
      </c>
    </row>
    <row r="2286" spans="1:19">
      <c r="A2286" s="37"/>
      <c r="B2286" s="5">
        <v>2019</v>
      </c>
      <c r="C2286" s="33"/>
      <c r="D2286" s="33"/>
      <c r="E2286" s="33"/>
      <c r="F2286" s="33"/>
      <c r="G2286" s="33"/>
      <c r="H2286" s="33"/>
      <c r="I2286" s="33"/>
      <c r="J2286" s="33"/>
      <c r="K2286" s="33"/>
      <c r="L2286" s="33"/>
      <c r="M2286" s="33"/>
      <c r="N2286" s="33"/>
      <c r="O2286" s="33"/>
      <c r="P2286" s="34">
        <v>348807.36</v>
      </c>
      <c r="Q2286" s="34">
        <v>348807.36</v>
      </c>
      <c r="R2286" s="34">
        <v>348807.36</v>
      </c>
      <c r="S2286" s="34">
        <v>348807.36</v>
      </c>
    </row>
    <row r="2287" spans="1:19">
      <c r="A2287" s="37"/>
      <c r="B2287" s="5">
        <v>2018</v>
      </c>
      <c r="C2287" s="33"/>
      <c r="D2287" s="33"/>
      <c r="E2287" s="33"/>
      <c r="F2287" s="33"/>
      <c r="G2287" s="33"/>
      <c r="H2287" s="33"/>
      <c r="I2287" s="33"/>
      <c r="J2287" s="33"/>
      <c r="K2287" s="33"/>
      <c r="L2287" s="33"/>
      <c r="M2287" s="33"/>
      <c r="N2287" s="33"/>
      <c r="O2287" s="34">
        <v>115574.84</v>
      </c>
      <c r="P2287" s="34">
        <v>115574.84</v>
      </c>
      <c r="Q2287" s="34">
        <v>115574.84</v>
      </c>
      <c r="R2287" s="34">
        <v>115574.84</v>
      </c>
      <c r="S2287" s="34">
        <v>115574.84</v>
      </c>
    </row>
    <row r="2288" spans="1:19">
      <c r="A2288" s="37"/>
      <c r="B2288" s="5">
        <v>2017</v>
      </c>
      <c r="C2288" s="33"/>
      <c r="D2288" s="33"/>
      <c r="E2288" s="33"/>
      <c r="F2288" s="33"/>
      <c r="G2288" s="33"/>
      <c r="H2288" s="33"/>
      <c r="I2288" s="33"/>
      <c r="J2288" s="33"/>
      <c r="K2288" s="33"/>
      <c r="L2288" s="33"/>
      <c r="M2288" s="33"/>
      <c r="N2288" s="34">
        <v>436809.71</v>
      </c>
      <c r="O2288" s="34">
        <v>436809.71</v>
      </c>
      <c r="P2288" s="34">
        <v>436809.71</v>
      </c>
      <c r="Q2288" s="34">
        <v>436809.71</v>
      </c>
      <c r="R2288" s="34">
        <v>436809.71</v>
      </c>
      <c r="S2288" s="34">
        <v>436809.71</v>
      </c>
    </row>
    <row r="2289" spans="2:19">
      <c r="B2289" s="5">
        <v>2016</v>
      </c>
      <c r="C2289" s="33"/>
      <c r="D2289" s="33"/>
      <c r="E2289" s="33"/>
      <c r="F2289" s="33"/>
      <c r="G2289" s="33"/>
      <c r="H2289" s="33"/>
      <c r="I2289" s="33"/>
      <c r="J2289" s="33"/>
      <c r="K2289" s="33"/>
      <c r="L2289" s="33"/>
      <c r="M2289" s="34">
        <v>335046</v>
      </c>
      <c r="N2289" s="34">
        <v>335046</v>
      </c>
      <c r="O2289" s="34">
        <v>335046</v>
      </c>
      <c r="P2289" s="34">
        <v>335046</v>
      </c>
      <c r="Q2289" s="34">
        <v>335046</v>
      </c>
      <c r="R2289" s="34">
        <v>335046</v>
      </c>
      <c r="S2289" s="34">
        <v>335046</v>
      </c>
    </row>
    <row r="2290" spans="2:19">
      <c r="B2290" s="5">
        <v>2015</v>
      </c>
      <c r="C2290" s="33"/>
      <c r="D2290" s="33"/>
      <c r="E2290" s="33"/>
      <c r="F2290" s="33"/>
      <c r="G2290" s="33"/>
      <c r="H2290" s="33"/>
      <c r="I2290" s="33"/>
      <c r="J2290" s="33"/>
      <c r="K2290" s="33"/>
      <c r="L2290" s="34">
        <v>179656</v>
      </c>
      <c r="M2290" s="34">
        <v>179656</v>
      </c>
      <c r="N2290" s="34">
        <v>179656</v>
      </c>
      <c r="O2290" s="34">
        <v>179656</v>
      </c>
      <c r="P2290" s="34">
        <v>179656</v>
      </c>
      <c r="Q2290" s="34">
        <v>179656</v>
      </c>
      <c r="R2290" s="34">
        <v>179656</v>
      </c>
      <c r="S2290" s="34">
        <v>179656</v>
      </c>
    </row>
    <row r="2291" spans="2:19">
      <c r="B2291" s="5">
        <v>2014</v>
      </c>
      <c r="C2291" s="33"/>
      <c r="D2291" s="33"/>
      <c r="E2291" s="33"/>
      <c r="F2291" s="33"/>
      <c r="G2291" s="33"/>
      <c r="H2291" s="33"/>
      <c r="I2291" s="33"/>
      <c r="J2291" s="33"/>
      <c r="K2291" s="34"/>
      <c r="L2291" s="34">
        <v>37801</v>
      </c>
      <c r="M2291" s="34">
        <v>37801</v>
      </c>
      <c r="N2291" s="34">
        <v>37801</v>
      </c>
      <c r="O2291" s="34">
        <v>37801</v>
      </c>
      <c r="P2291" s="34">
        <v>37801</v>
      </c>
      <c r="Q2291" s="34">
        <v>37801</v>
      </c>
      <c r="R2291" s="34">
        <v>37801</v>
      </c>
      <c r="S2291" s="34">
        <v>37801</v>
      </c>
    </row>
    <row r="2292" spans="2:19">
      <c r="B2292" s="5">
        <v>2013</v>
      </c>
      <c r="C2292" s="33"/>
      <c r="D2292" s="33"/>
      <c r="E2292" s="33"/>
      <c r="F2292" s="33"/>
      <c r="G2292" s="33"/>
      <c r="H2292" s="33"/>
      <c r="I2292" s="33"/>
      <c r="J2292" s="34"/>
      <c r="K2292" s="34"/>
      <c r="L2292" s="34">
        <v>36114</v>
      </c>
      <c r="M2292" s="34">
        <v>36114</v>
      </c>
      <c r="N2292" s="34">
        <v>36114</v>
      </c>
      <c r="O2292" s="34">
        <v>36114</v>
      </c>
      <c r="P2292" s="34">
        <v>36114</v>
      </c>
      <c r="Q2292" s="34">
        <v>36114</v>
      </c>
      <c r="R2292" s="34">
        <v>36114</v>
      </c>
      <c r="S2292" s="34">
        <v>36114</v>
      </c>
    </row>
    <row r="2293" spans="2:19">
      <c r="B2293" s="5">
        <v>2012</v>
      </c>
      <c r="C2293" s="33"/>
      <c r="D2293" s="33"/>
      <c r="E2293" s="33"/>
      <c r="F2293" s="33"/>
      <c r="G2293" s="33"/>
      <c r="H2293" s="33"/>
      <c r="I2293" s="34"/>
      <c r="J2293" s="34"/>
      <c r="K2293" s="34"/>
      <c r="L2293" s="34">
        <v>33375</v>
      </c>
      <c r="M2293" s="34">
        <v>33375</v>
      </c>
      <c r="N2293" s="34">
        <v>33375</v>
      </c>
      <c r="O2293" s="34">
        <v>33375</v>
      </c>
      <c r="P2293" s="34">
        <v>33375</v>
      </c>
      <c r="Q2293" s="34">
        <v>33375</v>
      </c>
      <c r="R2293" s="34">
        <v>33375</v>
      </c>
      <c r="S2293" s="34">
        <v>33375</v>
      </c>
    </row>
    <row r="2294" spans="2:19">
      <c r="B2294" s="5">
        <v>2011</v>
      </c>
      <c r="C2294" s="33"/>
      <c r="D2294" s="33"/>
      <c r="E2294" s="33"/>
      <c r="F2294" s="33"/>
      <c r="G2294" s="33"/>
      <c r="H2294" s="34"/>
      <c r="I2294" s="34"/>
      <c r="J2294" s="34"/>
      <c r="K2294" s="34"/>
      <c r="L2294" s="34">
        <v>28513</v>
      </c>
      <c r="M2294" s="34">
        <v>28513</v>
      </c>
      <c r="N2294" s="34">
        <v>28513</v>
      </c>
      <c r="O2294" s="34">
        <v>28513</v>
      </c>
      <c r="P2294" s="34">
        <v>28513</v>
      </c>
      <c r="Q2294" s="34">
        <v>28513</v>
      </c>
      <c r="R2294" s="34">
        <v>28513</v>
      </c>
      <c r="S2294" s="34">
        <v>28513</v>
      </c>
    </row>
    <row r="2295" spans="2:19">
      <c r="B2295" s="5">
        <v>2010</v>
      </c>
      <c r="C2295" s="33"/>
      <c r="D2295" s="33"/>
      <c r="E2295" s="33"/>
      <c r="F2295" s="33"/>
      <c r="G2295" s="34"/>
      <c r="H2295" s="34"/>
      <c r="I2295" s="34"/>
      <c r="J2295" s="34"/>
      <c r="K2295" s="34"/>
      <c r="L2295" s="34">
        <v>96654</v>
      </c>
      <c r="M2295" s="34">
        <v>96654</v>
      </c>
      <c r="N2295" s="34">
        <v>96654</v>
      </c>
      <c r="O2295" s="34">
        <v>96654</v>
      </c>
      <c r="P2295" s="34">
        <v>96654</v>
      </c>
      <c r="Q2295" s="34">
        <v>96654</v>
      </c>
      <c r="R2295" s="34">
        <v>96654</v>
      </c>
      <c r="S2295" s="34">
        <v>96654</v>
      </c>
    </row>
    <row r="2296" spans="2:19">
      <c r="B2296" s="5">
        <v>2009</v>
      </c>
      <c r="C2296" s="33"/>
      <c r="D2296" s="33"/>
      <c r="E2296" s="33"/>
      <c r="F2296" s="34"/>
      <c r="G2296" s="34"/>
      <c r="H2296" s="34"/>
      <c r="I2296" s="34"/>
      <c r="J2296" s="34"/>
      <c r="K2296" s="34"/>
      <c r="L2296" s="34">
        <v>31981</v>
      </c>
      <c r="M2296" s="34">
        <v>31981</v>
      </c>
      <c r="N2296" s="34">
        <v>31981</v>
      </c>
      <c r="O2296" s="34">
        <v>31981</v>
      </c>
      <c r="P2296" s="34">
        <v>31981</v>
      </c>
      <c r="Q2296" s="34">
        <v>31981</v>
      </c>
      <c r="R2296" s="34">
        <v>31981</v>
      </c>
      <c r="S2296" s="34">
        <v>31981</v>
      </c>
    </row>
    <row r="2297" spans="2:19">
      <c r="B2297" s="5">
        <v>2008</v>
      </c>
      <c r="C2297" s="33"/>
      <c r="D2297" s="33"/>
      <c r="E2297" s="34"/>
      <c r="F2297" s="34"/>
      <c r="G2297" s="34"/>
      <c r="H2297" s="34"/>
      <c r="I2297" s="34"/>
      <c r="J2297" s="34"/>
      <c r="K2297" s="34"/>
      <c r="L2297" s="34">
        <v>365905</v>
      </c>
      <c r="M2297" s="34">
        <v>365905</v>
      </c>
      <c r="N2297" s="34">
        <v>365905</v>
      </c>
      <c r="O2297" s="34">
        <v>365905</v>
      </c>
      <c r="P2297" s="34">
        <v>365905</v>
      </c>
      <c r="Q2297" s="34">
        <v>365905</v>
      </c>
      <c r="R2297" s="34">
        <v>365905</v>
      </c>
      <c r="S2297" s="34">
        <v>365905</v>
      </c>
    </row>
    <row r="2298" spans="2:19">
      <c r="B2298" s="5">
        <v>2007</v>
      </c>
      <c r="C2298" s="33"/>
      <c r="D2298" s="34"/>
      <c r="E2298" s="34"/>
      <c r="F2298" s="34"/>
      <c r="G2298" s="34"/>
      <c r="H2298" s="34"/>
      <c r="I2298" s="34"/>
      <c r="J2298" s="34"/>
      <c r="K2298" s="34"/>
      <c r="L2298" s="34">
        <v>273096</v>
      </c>
      <c r="M2298" s="34">
        <v>273096</v>
      </c>
      <c r="N2298" s="34">
        <v>273096</v>
      </c>
      <c r="O2298" s="34">
        <v>273096</v>
      </c>
      <c r="P2298" s="34">
        <v>273096</v>
      </c>
      <c r="Q2298" s="34">
        <v>273096</v>
      </c>
      <c r="R2298" s="34">
        <v>273096</v>
      </c>
      <c r="S2298" s="34">
        <v>273096</v>
      </c>
    </row>
    <row r="2299" spans="2:19">
      <c r="B2299" s="5">
        <v>2006</v>
      </c>
      <c r="C2299" s="34"/>
      <c r="D2299" s="34"/>
      <c r="E2299" s="34"/>
      <c r="F2299" s="34"/>
      <c r="G2299" s="34"/>
      <c r="H2299" s="34"/>
      <c r="I2299" s="34"/>
      <c r="J2299" s="34"/>
      <c r="K2299" s="34"/>
      <c r="L2299" s="34">
        <v>444914</v>
      </c>
      <c r="M2299" s="34">
        <v>444914</v>
      </c>
      <c r="N2299" s="34">
        <v>444914</v>
      </c>
      <c r="O2299" s="34">
        <v>444914</v>
      </c>
      <c r="P2299" s="34">
        <v>444914</v>
      </c>
      <c r="Q2299" s="34">
        <v>444914</v>
      </c>
      <c r="R2299" s="34">
        <v>444914</v>
      </c>
      <c r="S2299" s="34">
        <v>444914</v>
      </c>
    </row>
    <row r="2300" spans="2:19">
      <c r="B2300" s="5">
        <v>2005</v>
      </c>
      <c r="C2300" s="34"/>
      <c r="D2300" s="34"/>
      <c r="E2300" s="34"/>
      <c r="F2300" s="34"/>
      <c r="G2300" s="34"/>
      <c r="H2300" s="34"/>
      <c r="I2300" s="34"/>
      <c r="J2300" s="34"/>
      <c r="K2300" s="34"/>
      <c r="L2300" s="34">
        <v>241078</v>
      </c>
      <c r="M2300" s="34">
        <v>241078</v>
      </c>
      <c r="N2300" s="34">
        <v>241078</v>
      </c>
      <c r="O2300" s="34">
        <v>241078</v>
      </c>
      <c r="P2300" s="34">
        <v>241078</v>
      </c>
      <c r="Q2300" s="34">
        <v>241078</v>
      </c>
      <c r="R2300" s="34">
        <v>241078</v>
      </c>
      <c r="S2300" s="34">
        <v>241078</v>
      </c>
    </row>
    <row r="2301" spans="2:19">
      <c r="B2301" s="5">
        <v>2004</v>
      </c>
      <c r="C2301" s="34"/>
      <c r="D2301" s="34"/>
      <c r="E2301" s="34"/>
      <c r="F2301" s="34"/>
      <c r="G2301" s="34"/>
      <c r="H2301" s="34"/>
      <c r="I2301" s="34"/>
      <c r="J2301" s="34"/>
      <c r="K2301" s="34"/>
      <c r="L2301" s="34">
        <v>124053</v>
      </c>
      <c r="M2301" s="34">
        <v>124053</v>
      </c>
      <c r="N2301" s="34">
        <v>124053</v>
      </c>
      <c r="O2301" s="34">
        <v>124053</v>
      </c>
      <c r="P2301" s="34">
        <v>124053</v>
      </c>
      <c r="Q2301" s="34">
        <v>124053</v>
      </c>
      <c r="R2301" s="34">
        <v>124053</v>
      </c>
      <c r="S2301" s="34">
        <v>124053</v>
      </c>
    </row>
    <row r="2302" spans="2:19">
      <c r="B2302" s="5">
        <v>2003</v>
      </c>
      <c r="C2302" s="34"/>
      <c r="D2302" s="34"/>
      <c r="E2302" s="34"/>
      <c r="F2302" s="34"/>
      <c r="G2302" s="34"/>
      <c r="H2302" s="34"/>
      <c r="I2302" s="34"/>
      <c r="J2302" s="34"/>
      <c r="K2302" s="34"/>
      <c r="L2302" s="34">
        <v>194301</v>
      </c>
      <c r="M2302" s="34">
        <v>194301</v>
      </c>
      <c r="N2302" s="34">
        <v>194301</v>
      </c>
      <c r="O2302" s="34">
        <v>194301</v>
      </c>
      <c r="P2302" s="34">
        <v>194301</v>
      </c>
      <c r="Q2302" s="34">
        <v>194301</v>
      </c>
      <c r="R2302" s="34">
        <v>194301</v>
      </c>
      <c r="S2302" s="34">
        <v>194301</v>
      </c>
    </row>
    <row r="2303" spans="2:19">
      <c r="B2303" s="5">
        <v>2002</v>
      </c>
      <c r="C2303" s="34"/>
      <c r="D2303" s="34"/>
      <c r="E2303" s="34"/>
      <c r="F2303" s="34"/>
      <c r="G2303" s="34"/>
      <c r="H2303" s="34"/>
      <c r="I2303" s="34"/>
      <c r="J2303" s="34"/>
      <c r="K2303" s="34"/>
      <c r="L2303" s="34">
        <v>267122</v>
      </c>
      <c r="M2303" s="34">
        <v>267122</v>
      </c>
      <c r="N2303" s="34">
        <v>267122</v>
      </c>
      <c r="O2303" s="34">
        <v>267122</v>
      </c>
      <c r="P2303" s="34">
        <v>267122</v>
      </c>
      <c r="Q2303" s="34">
        <v>267122</v>
      </c>
      <c r="R2303" s="34">
        <v>267122</v>
      </c>
      <c r="S2303" s="34">
        <v>267122</v>
      </c>
    </row>
    <row r="2304" spans="2:19">
      <c r="B2304" s="5">
        <v>2001</v>
      </c>
      <c r="C2304" s="34"/>
      <c r="D2304" s="34"/>
      <c r="E2304" s="34"/>
      <c r="F2304" s="34"/>
      <c r="G2304" s="34"/>
      <c r="H2304" s="34"/>
      <c r="I2304" s="34"/>
      <c r="J2304" s="34"/>
      <c r="K2304" s="34"/>
      <c r="L2304" s="34">
        <v>45902</v>
      </c>
      <c r="M2304" s="34">
        <v>45902</v>
      </c>
      <c r="N2304" s="34">
        <v>45902</v>
      </c>
      <c r="O2304" s="34">
        <v>45902</v>
      </c>
      <c r="P2304" s="34">
        <v>45902</v>
      </c>
      <c r="Q2304" s="34">
        <v>45902</v>
      </c>
      <c r="R2304" s="34">
        <v>45902</v>
      </c>
      <c r="S2304" s="34">
        <v>45902</v>
      </c>
    </row>
    <row r="2305" spans="2:19">
      <c r="B2305" s="5">
        <v>2000</v>
      </c>
      <c r="C2305" s="34"/>
      <c r="D2305" s="34"/>
      <c r="E2305" s="34"/>
      <c r="F2305" s="34"/>
      <c r="G2305" s="34"/>
      <c r="H2305" s="34"/>
      <c r="I2305" s="34"/>
      <c r="J2305" s="34"/>
      <c r="K2305" s="34"/>
      <c r="L2305" s="34">
        <v>30167</v>
      </c>
      <c r="M2305" s="34">
        <v>30167</v>
      </c>
      <c r="N2305" s="34">
        <v>30167</v>
      </c>
      <c r="O2305" s="34">
        <v>30167</v>
      </c>
      <c r="P2305" s="34">
        <v>30167</v>
      </c>
      <c r="Q2305" s="34">
        <v>30167</v>
      </c>
      <c r="R2305" s="34">
        <v>30167</v>
      </c>
      <c r="S2305" s="34">
        <v>30167</v>
      </c>
    </row>
    <row r="2306" spans="2:19">
      <c r="B2306" s="5">
        <v>1999</v>
      </c>
      <c r="C2306" s="34"/>
      <c r="D2306" s="34"/>
      <c r="E2306" s="34"/>
      <c r="F2306" s="34"/>
      <c r="G2306" s="34"/>
      <c r="H2306" s="34"/>
      <c r="I2306" s="34"/>
      <c r="J2306" s="34"/>
      <c r="K2306" s="34"/>
      <c r="L2306" s="34">
        <v>164454</v>
      </c>
      <c r="M2306" s="34">
        <v>164454</v>
      </c>
      <c r="N2306" s="34">
        <v>164454</v>
      </c>
      <c r="O2306" s="34">
        <v>164454</v>
      </c>
      <c r="P2306" s="34">
        <v>164454</v>
      </c>
      <c r="Q2306" s="34">
        <v>164454</v>
      </c>
      <c r="R2306" s="34">
        <v>164454</v>
      </c>
      <c r="S2306" s="34">
        <v>164454</v>
      </c>
    </row>
    <row r="2307" spans="2:19">
      <c r="B2307" s="5">
        <v>1998</v>
      </c>
      <c r="C2307" s="34"/>
      <c r="D2307" s="34"/>
      <c r="E2307" s="34"/>
      <c r="F2307" s="34"/>
      <c r="G2307" s="34"/>
      <c r="H2307" s="34"/>
      <c r="I2307" s="34"/>
      <c r="J2307" s="34"/>
      <c r="K2307" s="34"/>
      <c r="L2307" s="34">
        <v>233936</v>
      </c>
      <c r="M2307" s="34">
        <v>233936</v>
      </c>
      <c r="N2307" s="34">
        <v>233936</v>
      </c>
      <c r="O2307" s="34">
        <v>233936</v>
      </c>
      <c r="P2307" s="34">
        <v>233936</v>
      </c>
      <c r="Q2307" s="34">
        <v>233936</v>
      </c>
      <c r="R2307" s="34">
        <v>233936</v>
      </c>
      <c r="S2307" s="34">
        <v>233936</v>
      </c>
    </row>
    <row r="2308" spans="2:19">
      <c r="B2308" s="5">
        <v>1997</v>
      </c>
      <c r="C2308" s="34"/>
      <c r="D2308" s="34"/>
      <c r="E2308" s="34"/>
      <c r="F2308" s="34"/>
      <c r="G2308" s="34"/>
      <c r="H2308" s="34"/>
      <c r="I2308" s="34"/>
      <c r="J2308" s="34"/>
      <c r="K2308" s="34"/>
      <c r="L2308" s="34">
        <v>212598</v>
      </c>
      <c r="M2308" s="34">
        <v>212598</v>
      </c>
      <c r="N2308" s="34">
        <v>212598</v>
      </c>
      <c r="O2308" s="34">
        <v>212598</v>
      </c>
      <c r="P2308" s="34">
        <v>212598</v>
      </c>
      <c r="Q2308" s="34">
        <v>212598</v>
      </c>
      <c r="R2308" s="34">
        <v>212598</v>
      </c>
      <c r="S2308" s="34">
        <v>212598</v>
      </c>
    </row>
    <row r="2309" spans="2:19">
      <c r="B2309" s="5">
        <v>1996</v>
      </c>
      <c r="C2309" s="34"/>
      <c r="D2309" s="34"/>
      <c r="E2309" s="34"/>
      <c r="F2309" s="34"/>
      <c r="G2309" s="34"/>
      <c r="H2309" s="34"/>
      <c r="I2309" s="34"/>
      <c r="J2309" s="34"/>
      <c r="K2309" s="34"/>
      <c r="L2309" s="34">
        <v>208628</v>
      </c>
      <c r="M2309" s="34">
        <v>208628</v>
      </c>
      <c r="N2309" s="34">
        <v>208628</v>
      </c>
      <c r="O2309" s="34">
        <v>208628</v>
      </c>
      <c r="P2309" s="34">
        <v>208628</v>
      </c>
      <c r="Q2309" s="34">
        <v>208628</v>
      </c>
      <c r="R2309" s="34">
        <v>208628</v>
      </c>
      <c r="S2309" s="34">
        <v>208628</v>
      </c>
    </row>
    <row r="2310" spans="2:19">
      <c r="B2310" s="5">
        <v>1995</v>
      </c>
      <c r="C2310" s="34"/>
      <c r="D2310" s="34"/>
      <c r="E2310" s="34"/>
      <c r="F2310" s="34"/>
      <c r="G2310" s="34"/>
      <c r="H2310" s="34"/>
      <c r="I2310" s="34"/>
      <c r="J2310" s="34"/>
      <c r="K2310" s="34"/>
      <c r="L2310" s="34">
        <v>274122</v>
      </c>
      <c r="M2310" s="34">
        <v>274122</v>
      </c>
      <c r="N2310" s="34">
        <v>274122</v>
      </c>
      <c r="O2310" s="34">
        <v>274122</v>
      </c>
      <c r="P2310" s="34">
        <v>274122</v>
      </c>
      <c r="Q2310" s="34">
        <v>274122</v>
      </c>
      <c r="R2310" s="34">
        <v>274122</v>
      </c>
      <c r="S2310" s="34">
        <v>274122</v>
      </c>
    </row>
    <row r="2311" spans="2:19">
      <c r="B2311" s="5">
        <v>1994</v>
      </c>
      <c r="C2311" s="34"/>
      <c r="D2311" s="34"/>
      <c r="E2311" s="34"/>
      <c r="F2311" s="34"/>
      <c r="G2311" s="34"/>
      <c r="H2311" s="34"/>
      <c r="I2311" s="34"/>
      <c r="J2311" s="34"/>
      <c r="K2311" s="34"/>
      <c r="L2311" s="34">
        <v>221024</v>
      </c>
      <c r="M2311" s="34">
        <v>221024</v>
      </c>
      <c r="N2311" s="34">
        <v>221024</v>
      </c>
      <c r="O2311" s="34">
        <v>221024</v>
      </c>
      <c r="P2311" s="34">
        <v>221024</v>
      </c>
      <c r="Q2311" s="34">
        <v>221024</v>
      </c>
      <c r="R2311" s="34">
        <v>221024</v>
      </c>
      <c r="S2311" s="34">
        <v>221024</v>
      </c>
    </row>
    <row r="2312" spans="2:19">
      <c r="B2312" s="5">
        <v>1993</v>
      </c>
      <c r="C2312" s="34"/>
      <c r="D2312" s="34"/>
      <c r="E2312" s="34"/>
      <c r="F2312" s="34"/>
      <c r="G2312" s="34"/>
      <c r="H2312" s="34"/>
      <c r="I2312" s="34"/>
      <c r="J2312" s="34"/>
      <c r="K2312" s="34"/>
      <c r="L2312" s="34">
        <v>197612</v>
      </c>
      <c r="M2312" s="34">
        <v>197612</v>
      </c>
      <c r="N2312" s="34">
        <v>197612</v>
      </c>
      <c r="O2312" s="34">
        <v>197612</v>
      </c>
      <c r="P2312" s="34">
        <v>197612</v>
      </c>
      <c r="Q2312" s="34">
        <v>197612</v>
      </c>
      <c r="R2312" s="34">
        <v>197612</v>
      </c>
      <c r="S2312" s="34">
        <v>197612</v>
      </c>
    </row>
    <row r="2313" spans="2:19">
      <c r="B2313" s="5">
        <v>1992</v>
      </c>
      <c r="C2313" s="34"/>
      <c r="D2313" s="34"/>
      <c r="E2313" s="34"/>
      <c r="F2313" s="34"/>
      <c r="G2313" s="34"/>
      <c r="H2313" s="34"/>
      <c r="I2313" s="34"/>
      <c r="J2313" s="34"/>
      <c r="K2313" s="34"/>
      <c r="L2313" s="34">
        <v>116859</v>
      </c>
      <c r="M2313" s="34">
        <v>116859</v>
      </c>
      <c r="N2313" s="34">
        <v>116859</v>
      </c>
      <c r="O2313" s="34">
        <v>116859</v>
      </c>
      <c r="P2313" s="34">
        <v>116859</v>
      </c>
      <c r="Q2313" s="34">
        <v>116859</v>
      </c>
      <c r="R2313" s="34">
        <v>116859</v>
      </c>
      <c r="S2313" s="34">
        <v>116859</v>
      </c>
    </row>
    <row r="2314" spans="2:19">
      <c r="B2314" s="5">
        <v>1991</v>
      </c>
      <c r="C2314" s="34"/>
      <c r="D2314" s="34"/>
      <c r="E2314" s="34"/>
      <c r="F2314" s="34"/>
      <c r="G2314" s="34"/>
      <c r="H2314" s="34"/>
      <c r="I2314" s="34"/>
      <c r="J2314" s="34"/>
      <c r="K2314" s="34"/>
      <c r="L2314" s="34">
        <v>126238</v>
      </c>
      <c r="M2314" s="34">
        <v>126238</v>
      </c>
      <c r="N2314" s="34">
        <v>126238</v>
      </c>
      <c r="O2314" s="34">
        <v>126238</v>
      </c>
      <c r="P2314" s="34">
        <v>126238</v>
      </c>
      <c r="Q2314" s="34">
        <v>126238</v>
      </c>
      <c r="R2314" s="34">
        <v>126238</v>
      </c>
      <c r="S2314" s="34">
        <v>126238</v>
      </c>
    </row>
    <row r="2315" spans="2:19">
      <c r="B2315" s="5">
        <v>1990</v>
      </c>
      <c r="C2315" s="34"/>
      <c r="D2315" s="34"/>
      <c r="E2315" s="34"/>
      <c r="F2315" s="34"/>
      <c r="G2315" s="34"/>
      <c r="H2315" s="34"/>
      <c r="I2315" s="34"/>
      <c r="J2315" s="34"/>
      <c r="K2315" s="34"/>
      <c r="L2315" s="34">
        <v>78529</v>
      </c>
      <c r="M2315" s="34">
        <v>78529</v>
      </c>
      <c r="N2315" s="34">
        <v>78529</v>
      </c>
      <c r="O2315" s="34">
        <v>78529</v>
      </c>
      <c r="P2315" s="34">
        <v>78529</v>
      </c>
      <c r="Q2315" s="34">
        <v>78529</v>
      </c>
      <c r="R2315" s="34">
        <v>78529</v>
      </c>
      <c r="S2315" s="34">
        <v>78529</v>
      </c>
    </row>
    <row r="2316" spans="2:19">
      <c r="B2316" s="5">
        <v>1989</v>
      </c>
      <c r="C2316" s="34"/>
      <c r="D2316" s="34"/>
      <c r="E2316" s="34"/>
      <c r="F2316" s="34"/>
      <c r="G2316" s="34"/>
      <c r="H2316" s="34"/>
      <c r="I2316" s="34"/>
      <c r="J2316" s="34"/>
      <c r="K2316" s="34"/>
      <c r="L2316" s="34">
        <v>215251</v>
      </c>
      <c r="M2316" s="34">
        <v>215251</v>
      </c>
      <c r="N2316" s="34">
        <v>215251</v>
      </c>
      <c r="O2316" s="34">
        <v>215251</v>
      </c>
      <c r="P2316" s="34">
        <v>215251</v>
      </c>
      <c r="Q2316" s="34">
        <v>215251</v>
      </c>
      <c r="R2316" s="34">
        <v>215251</v>
      </c>
      <c r="S2316" s="34">
        <v>215251</v>
      </c>
    </row>
    <row r="2317" spans="2:19">
      <c r="B2317" s="5">
        <v>1988</v>
      </c>
      <c r="C2317" s="34"/>
      <c r="D2317" s="34"/>
      <c r="E2317" s="34"/>
      <c r="F2317" s="34"/>
      <c r="G2317" s="34"/>
      <c r="H2317" s="34"/>
      <c r="I2317" s="34"/>
      <c r="J2317" s="34"/>
      <c r="K2317" s="34"/>
      <c r="L2317" s="34">
        <v>112763</v>
      </c>
      <c r="M2317" s="34">
        <v>112763</v>
      </c>
      <c r="N2317" s="34">
        <v>112763</v>
      </c>
      <c r="O2317" s="34">
        <v>112763</v>
      </c>
      <c r="P2317" s="34">
        <v>112763</v>
      </c>
      <c r="Q2317" s="34">
        <v>112763</v>
      </c>
      <c r="R2317" s="34">
        <v>112763</v>
      </c>
      <c r="S2317" s="34">
        <v>112763</v>
      </c>
    </row>
    <row r="2318" spans="2:19">
      <c r="B2318" s="5">
        <v>1987</v>
      </c>
      <c r="C2318" s="34"/>
      <c r="D2318" s="34"/>
      <c r="E2318" s="34"/>
      <c r="F2318" s="34"/>
      <c r="G2318" s="34"/>
      <c r="H2318" s="34"/>
      <c r="I2318" s="34"/>
      <c r="J2318" s="34"/>
      <c r="K2318" s="34"/>
      <c r="L2318" s="34">
        <v>144755</v>
      </c>
      <c r="M2318" s="34">
        <v>144755</v>
      </c>
      <c r="N2318" s="34">
        <v>144755</v>
      </c>
      <c r="O2318" s="34">
        <v>144755</v>
      </c>
      <c r="P2318" s="34">
        <v>144755</v>
      </c>
      <c r="Q2318" s="34">
        <v>144755</v>
      </c>
      <c r="R2318" s="34">
        <v>144755</v>
      </c>
      <c r="S2318" s="34">
        <v>144755</v>
      </c>
    </row>
    <row r="2319" spans="2:19">
      <c r="B2319" s="5">
        <v>1986</v>
      </c>
      <c r="C2319" s="34"/>
      <c r="D2319" s="34"/>
      <c r="E2319" s="34"/>
      <c r="F2319" s="34"/>
      <c r="G2319" s="34"/>
      <c r="H2319" s="34"/>
      <c r="I2319" s="34"/>
      <c r="J2319" s="34"/>
      <c r="K2319" s="34"/>
      <c r="L2319" s="34">
        <v>177818</v>
      </c>
      <c r="M2319" s="34">
        <v>177818</v>
      </c>
      <c r="N2319" s="34">
        <v>177818</v>
      </c>
      <c r="O2319" s="34">
        <v>177818</v>
      </c>
      <c r="P2319" s="34">
        <v>177818</v>
      </c>
      <c r="Q2319" s="34">
        <v>177818</v>
      </c>
      <c r="R2319" s="34">
        <v>177818</v>
      </c>
      <c r="S2319" s="34">
        <v>177818</v>
      </c>
    </row>
    <row r="2320" spans="2:19">
      <c r="B2320" s="5">
        <v>1985</v>
      </c>
      <c r="C2320" s="34"/>
      <c r="D2320" s="34"/>
      <c r="E2320" s="34"/>
      <c r="F2320" s="34"/>
      <c r="G2320" s="34"/>
      <c r="H2320" s="34"/>
      <c r="I2320" s="34"/>
      <c r="J2320" s="34"/>
      <c r="K2320" s="34"/>
      <c r="L2320" s="34">
        <v>75467</v>
      </c>
      <c r="M2320" s="34">
        <v>75467</v>
      </c>
      <c r="N2320" s="34">
        <v>75467</v>
      </c>
      <c r="O2320" s="34">
        <v>75467</v>
      </c>
      <c r="P2320" s="34">
        <v>75467</v>
      </c>
      <c r="Q2320" s="34">
        <v>75467</v>
      </c>
      <c r="R2320" s="34">
        <v>75467</v>
      </c>
      <c r="S2320" s="34">
        <v>75467</v>
      </c>
    </row>
    <row r="2321" spans="2:19">
      <c r="B2321" s="5">
        <v>1984</v>
      </c>
      <c r="C2321" s="34"/>
      <c r="D2321" s="34"/>
      <c r="E2321" s="34"/>
      <c r="F2321" s="34"/>
      <c r="G2321" s="34"/>
      <c r="H2321" s="34"/>
      <c r="I2321" s="34"/>
      <c r="J2321" s="34"/>
      <c r="K2321" s="34"/>
      <c r="L2321" s="34">
        <v>93227</v>
      </c>
      <c r="M2321" s="34">
        <v>93227</v>
      </c>
      <c r="N2321" s="34">
        <v>93227</v>
      </c>
      <c r="O2321" s="34">
        <v>93227</v>
      </c>
      <c r="P2321" s="34">
        <v>93227</v>
      </c>
      <c r="Q2321" s="34">
        <v>93227</v>
      </c>
      <c r="R2321" s="34">
        <v>93227</v>
      </c>
      <c r="S2321" s="34">
        <v>93227</v>
      </c>
    </row>
    <row r="2322" spans="2:19">
      <c r="B2322" s="5">
        <v>1983</v>
      </c>
      <c r="C2322" s="34"/>
      <c r="D2322" s="34"/>
      <c r="E2322" s="34"/>
      <c r="F2322" s="34"/>
      <c r="G2322" s="34"/>
      <c r="H2322" s="34"/>
      <c r="I2322" s="34"/>
      <c r="J2322" s="34"/>
      <c r="K2322" s="34"/>
      <c r="L2322" s="34">
        <v>63337</v>
      </c>
      <c r="M2322" s="34">
        <v>63337</v>
      </c>
      <c r="N2322" s="34">
        <v>63337</v>
      </c>
      <c r="O2322" s="34">
        <v>63337</v>
      </c>
      <c r="P2322" s="34">
        <v>63337</v>
      </c>
      <c r="Q2322" s="34">
        <v>63337</v>
      </c>
      <c r="R2322" s="34">
        <v>63337</v>
      </c>
      <c r="S2322" s="34">
        <v>63337</v>
      </c>
    </row>
    <row r="2323" spans="2:19">
      <c r="B2323" s="5">
        <v>1982</v>
      </c>
      <c r="C2323" s="34"/>
      <c r="D2323" s="34"/>
      <c r="E2323" s="34"/>
      <c r="F2323" s="34"/>
      <c r="G2323" s="34"/>
      <c r="H2323" s="34"/>
      <c r="I2323" s="34"/>
      <c r="J2323" s="34"/>
      <c r="K2323" s="34"/>
      <c r="L2323" s="34">
        <v>42625</v>
      </c>
      <c r="M2323" s="34">
        <v>42625</v>
      </c>
      <c r="N2323" s="34">
        <v>42625</v>
      </c>
      <c r="O2323" s="34">
        <v>42625</v>
      </c>
      <c r="P2323" s="34">
        <v>42625</v>
      </c>
      <c r="Q2323" s="34">
        <v>42625</v>
      </c>
      <c r="R2323" s="34">
        <v>42625</v>
      </c>
      <c r="S2323" s="34">
        <v>42625</v>
      </c>
    </row>
    <row r="2324" spans="2:19">
      <c r="B2324" s="5">
        <v>1981</v>
      </c>
      <c r="C2324" s="34"/>
      <c r="D2324" s="34"/>
      <c r="E2324" s="34"/>
      <c r="F2324" s="34"/>
      <c r="G2324" s="34"/>
      <c r="H2324" s="34"/>
      <c r="I2324" s="34"/>
      <c r="J2324" s="34"/>
      <c r="K2324" s="34"/>
      <c r="L2324" s="34">
        <v>7669</v>
      </c>
      <c r="M2324" s="34">
        <v>7669</v>
      </c>
      <c r="N2324" s="34">
        <v>7669</v>
      </c>
      <c r="O2324" s="34">
        <v>7669</v>
      </c>
      <c r="P2324" s="34">
        <v>7669</v>
      </c>
      <c r="Q2324" s="34">
        <v>7669</v>
      </c>
      <c r="R2324" s="34">
        <v>7669</v>
      </c>
      <c r="S2324" s="34">
        <v>7669</v>
      </c>
    </row>
    <row r="2325" spans="2:19">
      <c r="B2325" s="5">
        <v>1980</v>
      </c>
      <c r="C2325" s="34"/>
      <c r="D2325" s="34"/>
      <c r="E2325" s="34"/>
      <c r="F2325" s="34"/>
      <c r="G2325" s="34"/>
      <c r="H2325" s="34"/>
      <c r="I2325" s="34"/>
      <c r="J2325" s="34"/>
      <c r="K2325" s="34"/>
      <c r="L2325" s="34">
        <v>219151</v>
      </c>
      <c r="M2325" s="34">
        <v>219151</v>
      </c>
      <c r="N2325" s="34">
        <v>219151</v>
      </c>
      <c r="O2325" s="34">
        <v>219151</v>
      </c>
      <c r="P2325" s="34">
        <v>219151</v>
      </c>
      <c r="Q2325" s="34">
        <v>219151</v>
      </c>
      <c r="R2325" s="34">
        <v>219151</v>
      </c>
      <c r="S2325" s="34">
        <v>219151</v>
      </c>
    </row>
    <row r="2326" spans="2:19">
      <c r="B2326" s="5">
        <v>1979</v>
      </c>
      <c r="C2326" s="34"/>
      <c r="D2326" s="34"/>
      <c r="E2326" s="34"/>
      <c r="F2326" s="34"/>
      <c r="G2326" s="34"/>
      <c r="H2326" s="34"/>
      <c r="I2326" s="34"/>
      <c r="J2326" s="34"/>
      <c r="K2326" s="34"/>
      <c r="L2326" s="34">
        <v>133391</v>
      </c>
      <c r="M2326" s="34">
        <v>133391</v>
      </c>
      <c r="N2326" s="34">
        <v>133391</v>
      </c>
      <c r="O2326" s="34">
        <v>133391</v>
      </c>
      <c r="P2326" s="34">
        <v>133391</v>
      </c>
      <c r="Q2326" s="34">
        <v>133391</v>
      </c>
      <c r="R2326" s="34">
        <v>133391</v>
      </c>
      <c r="S2326" s="34">
        <v>133391</v>
      </c>
    </row>
    <row r="2327" spans="2:19">
      <c r="B2327" s="5">
        <v>1978</v>
      </c>
      <c r="C2327" s="34"/>
      <c r="D2327" s="34"/>
      <c r="E2327" s="34"/>
      <c r="F2327" s="34"/>
      <c r="G2327" s="34"/>
      <c r="H2327" s="34"/>
      <c r="I2327" s="34"/>
      <c r="J2327" s="34"/>
      <c r="K2327" s="34"/>
      <c r="L2327" s="34">
        <v>31863</v>
      </c>
      <c r="M2327" s="34">
        <v>31863</v>
      </c>
      <c r="N2327" s="34">
        <v>31863</v>
      </c>
      <c r="O2327" s="34">
        <v>31863</v>
      </c>
      <c r="P2327" s="34">
        <v>31863</v>
      </c>
      <c r="Q2327" s="34">
        <v>31863</v>
      </c>
      <c r="R2327" s="34">
        <v>31863</v>
      </c>
      <c r="S2327" s="34">
        <v>31863</v>
      </c>
    </row>
    <row r="2328" spans="2:19">
      <c r="B2328" s="5">
        <v>1977</v>
      </c>
      <c r="C2328" s="34"/>
      <c r="D2328" s="34"/>
      <c r="E2328" s="34"/>
      <c r="F2328" s="34"/>
      <c r="G2328" s="34"/>
      <c r="H2328" s="34"/>
      <c r="I2328" s="34"/>
      <c r="J2328" s="34"/>
      <c r="K2328" s="34"/>
      <c r="L2328" s="34">
        <v>62618</v>
      </c>
      <c r="M2328" s="34">
        <v>62618</v>
      </c>
      <c r="N2328" s="34">
        <v>62618</v>
      </c>
      <c r="O2328" s="34">
        <v>62618</v>
      </c>
      <c r="P2328" s="34">
        <v>62618</v>
      </c>
      <c r="Q2328" s="34">
        <v>62618</v>
      </c>
      <c r="R2328" s="34">
        <v>62618</v>
      </c>
      <c r="S2328" s="34">
        <v>62618</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v>105919.18</v>
      </c>
      <c r="M2331" s="34">
        <v>105919.18</v>
      </c>
      <c r="N2331" s="34">
        <v>105919.18</v>
      </c>
      <c r="O2331" s="34">
        <v>105919.18</v>
      </c>
      <c r="P2331" s="34">
        <v>105919.18</v>
      </c>
      <c r="Q2331" s="34">
        <v>105919.18</v>
      </c>
      <c r="R2331" s="34">
        <v>105919.18</v>
      </c>
      <c r="S2331" s="34">
        <v>105919.18</v>
      </c>
    </row>
    <row r="2332" spans="2:19">
      <c r="B2332" s="5">
        <v>1973</v>
      </c>
      <c r="C2332" s="34"/>
      <c r="D2332" s="34"/>
      <c r="E2332" s="34"/>
      <c r="F2332" s="34"/>
      <c r="G2332" s="34"/>
      <c r="H2332" s="34"/>
      <c r="I2332" s="34"/>
      <c r="J2332" s="34"/>
      <c r="K2332" s="34"/>
      <c r="L2332" s="34">
        <v>164015.07</v>
      </c>
      <c r="M2332" s="34">
        <v>164015.07</v>
      </c>
      <c r="N2332" s="34">
        <v>164015.07</v>
      </c>
      <c r="O2332" s="34">
        <v>164015.07</v>
      </c>
      <c r="P2332" s="34">
        <v>164015.07</v>
      </c>
      <c r="Q2332" s="34">
        <v>164015.07</v>
      </c>
      <c r="R2332" s="34">
        <v>164015.07</v>
      </c>
      <c r="S2332" s="34">
        <v>164015.07</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v>76916.58</v>
      </c>
      <c r="M2334" s="34">
        <v>76916.58</v>
      </c>
      <c r="N2334" s="34">
        <v>76916.58</v>
      </c>
      <c r="O2334" s="34">
        <v>76916.58</v>
      </c>
      <c r="P2334" s="34">
        <v>76916.58</v>
      </c>
      <c r="Q2334" s="34">
        <v>76916.58</v>
      </c>
      <c r="R2334" s="34">
        <v>76916.58</v>
      </c>
      <c r="S2334" s="34">
        <v>76916.58</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v>48037.97</v>
      </c>
      <c r="M2336" s="34">
        <v>48037.97</v>
      </c>
      <c r="N2336" s="34">
        <v>48037.97</v>
      </c>
      <c r="O2336" s="34">
        <v>48037.97</v>
      </c>
      <c r="P2336" s="34">
        <v>48037.97</v>
      </c>
      <c r="Q2336" s="34">
        <v>48037.97</v>
      </c>
      <c r="R2336" s="34">
        <v>48037.97</v>
      </c>
      <c r="S2336" s="34">
        <v>48037.97</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v>31630.73</v>
      </c>
      <c r="M2338" s="34">
        <v>31630.73</v>
      </c>
      <c r="N2338" s="34">
        <v>31630.73</v>
      </c>
      <c r="O2338" s="34">
        <v>31630.73</v>
      </c>
      <c r="P2338" s="34">
        <v>31630.73</v>
      </c>
      <c r="Q2338" s="34">
        <v>31630.73</v>
      </c>
      <c r="R2338" s="34">
        <v>31630.73</v>
      </c>
      <c r="S2338" s="34">
        <v>31630.73</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v>22730.81</v>
      </c>
      <c r="M2341" s="34">
        <v>22730.81</v>
      </c>
      <c r="N2341" s="34">
        <v>22730.81</v>
      </c>
      <c r="O2341" s="34">
        <v>22730.81</v>
      </c>
      <c r="P2341" s="34">
        <v>22730.81</v>
      </c>
      <c r="Q2341" s="34">
        <v>22730.81</v>
      </c>
      <c r="R2341" s="34">
        <v>22730.81</v>
      </c>
      <c r="S2341" s="34">
        <v>22730.81</v>
      </c>
    </row>
    <row r="2342" spans="2:19">
      <c r="B2342" s="5">
        <v>1963</v>
      </c>
      <c r="C2342" s="34"/>
      <c r="D2342" s="34"/>
      <c r="E2342" s="34"/>
      <c r="F2342" s="34"/>
      <c r="G2342" s="34"/>
      <c r="H2342" s="34"/>
      <c r="I2342" s="34"/>
      <c r="J2342" s="34"/>
      <c r="K2342" s="34"/>
      <c r="L2342" s="34">
        <v>8093.75</v>
      </c>
      <c r="M2342" s="34">
        <v>8093.75</v>
      </c>
      <c r="N2342" s="34">
        <v>8093.75</v>
      </c>
      <c r="O2342" s="34">
        <v>8093.75</v>
      </c>
      <c r="P2342" s="34">
        <v>8093.75</v>
      </c>
      <c r="Q2342" s="34">
        <v>8093.75</v>
      </c>
      <c r="R2342" s="34">
        <v>8093.75</v>
      </c>
      <c r="S2342" s="34">
        <v>8093.75</v>
      </c>
    </row>
    <row r="2343" spans="2:19">
      <c r="B2343" s="5">
        <v>1962</v>
      </c>
      <c r="C2343" s="34"/>
      <c r="D2343" s="34"/>
      <c r="E2343" s="34"/>
      <c r="F2343" s="34"/>
      <c r="G2343" s="34"/>
      <c r="H2343" s="34"/>
      <c r="I2343" s="34"/>
      <c r="J2343" s="34"/>
      <c r="K2343" s="34"/>
      <c r="L2343" s="34">
        <v>6249.01</v>
      </c>
      <c r="M2343" s="34">
        <v>6249.01</v>
      </c>
      <c r="N2343" s="34">
        <v>6249.01</v>
      </c>
      <c r="O2343" s="34">
        <v>6249.01</v>
      </c>
      <c r="P2343" s="34">
        <v>6249.01</v>
      </c>
      <c r="Q2343" s="34">
        <v>6249.01</v>
      </c>
      <c r="R2343" s="34">
        <v>6249.01</v>
      </c>
      <c r="S2343" s="34">
        <v>6249.01</v>
      </c>
    </row>
    <row r="2344" spans="2:19">
      <c r="B2344" s="5">
        <v>1961</v>
      </c>
      <c r="C2344" s="34"/>
      <c r="D2344" s="34"/>
      <c r="E2344" s="34"/>
      <c r="F2344" s="34"/>
      <c r="G2344" s="34"/>
      <c r="H2344" s="34"/>
      <c r="I2344" s="34"/>
      <c r="J2344" s="34"/>
      <c r="K2344" s="34"/>
      <c r="L2344" s="34">
        <v>498.51</v>
      </c>
      <c r="M2344" s="34">
        <v>498.51</v>
      </c>
      <c r="N2344" s="34">
        <v>498.51</v>
      </c>
      <c r="O2344" s="34">
        <v>498.51</v>
      </c>
      <c r="P2344" s="34">
        <v>498.51</v>
      </c>
      <c r="Q2344" s="34">
        <v>498.51</v>
      </c>
      <c r="R2344" s="34">
        <v>498.51</v>
      </c>
      <c r="S2344" s="34">
        <v>498.51</v>
      </c>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6108658.6099999994</v>
      </c>
      <c r="M2376" s="7">
        <f>SUM(M2289:M2375)</f>
        <v>6443704.6099999994</v>
      </c>
      <c r="N2376" s="10">
        <f>SUM(N2284:N2375)</f>
        <v>6880514.3199999994</v>
      </c>
      <c r="O2376" s="10">
        <f>SUM(O2284:O2375)</f>
        <v>6996089.1599999992</v>
      </c>
      <c r="P2376" s="10">
        <f>SUM(P2284:P2375)</f>
        <v>7344896.5199999996</v>
      </c>
      <c r="Q2376" s="10">
        <f>SUM(Q2284:Q2375)</f>
        <v>7579391.9699999988</v>
      </c>
      <c r="R2376" s="10">
        <f>SUM(R2283:R2375)</f>
        <v>7732459.6099999994</v>
      </c>
      <c r="S2376" s="10">
        <f>SUM(S2283:S2375)</f>
        <v>8212373.459999999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15888.75</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v>18566.189999999999</v>
      </c>
      <c r="O2573" s="34">
        <v>18566.189999999999</v>
      </c>
      <c r="P2573" s="34">
        <v>18566.189999999999</v>
      </c>
      <c r="Q2573" s="34">
        <v>18566.189999999999</v>
      </c>
      <c r="R2573" s="34">
        <v>18566.189999999999</v>
      </c>
      <c r="S2573" s="34">
        <v>18566.189999999999</v>
      </c>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18566.189999999999</v>
      </c>
      <c r="O2661" s="10">
        <f>SUM(O2569:O2660)</f>
        <v>18566.189999999999</v>
      </c>
      <c r="P2661" s="10">
        <f>SUM(P2569:P2660)</f>
        <v>18566.189999999999</v>
      </c>
      <c r="Q2661" s="10">
        <f>SUM(Q2569:Q2660)</f>
        <v>18566.189999999999</v>
      </c>
      <c r="R2661" s="10">
        <f>SUM(R2568:R2660)</f>
        <v>18566.189999999999</v>
      </c>
      <c r="S2661" s="10">
        <f>SUM(S2568:S2660)</f>
        <v>34454.94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50217.48</v>
      </c>
      <c r="S2854" s="34">
        <v>50217.48</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220</v>
      </c>
      <c r="Q2856" s="34">
        <v>220</v>
      </c>
      <c r="R2856" s="34">
        <v>220</v>
      </c>
      <c r="S2856" s="34">
        <v>220</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12596.99</v>
      </c>
      <c r="O2858" s="34">
        <v>12596.99</v>
      </c>
      <c r="P2858" s="34">
        <v>12596.99</v>
      </c>
      <c r="Q2858" s="34">
        <v>12596.99</v>
      </c>
      <c r="R2858" s="34">
        <v>12596.99</v>
      </c>
      <c r="S2858" s="34">
        <v>12596.99</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12596.99</v>
      </c>
      <c r="O2946" s="10">
        <f>SUM(O2854:O2945)</f>
        <v>12596.99</v>
      </c>
      <c r="P2946" s="10">
        <f>SUM(P2854:P2945)</f>
        <v>12816.99</v>
      </c>
      <c r="Q2946" s="10">
        <f>SUM(Q2854:Q2945)</f>
        <v>12816.99</v>
      </c>
      <c r="R2946" s="10">
        <f>SUM(R2853:R2945)</f>
        <v>63034.47</v>
      </c>
      <c r="S2946" s="10">
        <f>SUM(S2853:S2945)</f>
        <v>63034.47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364393.68</v>
      </c>
    </row>
    <row r="2949" spans="1:19">
      <c r="A2949" s="35"/>
      <c r="B2949" s="5">
        <v>2021</v>
      </c>
      <c r="C2949" s="33"/>
      <c r="D2949" s="33"/>
      <c r="E2949" s="33"/>
      <c r="F2949" s="33"/>
      <c r="G2949" s="33"/>
      <c r="H2949" s="33"/>
      <c r="I2949" s="33"/>
      <c r="J2949" s="33"/>
      <c r="K2949" s="33"/>
      <c r="L2949" s="33"/>
      <c r="M2949" s="33"/>
      <c r="N2949" s="33"/>
      <c r="O2949" s="33"/>
      <c r="P2949" s="33"/>
      <c r="Q2949" s="33"/>
      <c r="R2949" s="34">
        <v>396404.48000000004</v>
      </c>
      <c r="S2949" s="34">
        <v>396404.48000000004</v>
      </c>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v>285023.56</v>
      </c>
      <c r="Q2951" s="34">
        <v>285023.56</v>
      </c>
      <c r="R2951" s="34">
        <v>285023.56</v>
      </c>
      <c r="S2951" s="34">
        <v>285023.56</v>
      </c>
    </row>
    <row r="2952" spans="1:19">
      <c r="A2952" s="37"/>
      <c r="B2952" s="5">
        <v>2018</v>
      </c>
      <c r="C2952" s="33"/>
      <c r="D2952" s="33"/>
      <c r="E2952" s="33"/>
      <c r="F2952" s="33"/>
      <c r="G2952" s="33"/>
      <c r="H2952" s="33"/>
      <c r="I2952" s="33"/>
      <c r="J2952" s="33"/>
      <c r="K2952" s="33"/>
      <c r="L2952" s="33"/>
      <c r="M2952" s="33"/>
      <c r="N2952" s="33"/>
      <c r="O2952" s="34">
        <v>183475.83000000002</v>
      </c>
      <c r="P2952" s="34">
        <v>183475.83000000002</v>
      </c>
      <c r="Q2952" s="34">
        <v>183475.83000000002</v>
      </c>
      <c r="R2952" s="34">
        <v>183475.83000000002</v>
      </c>
      <c r="S2952" s="34">
        <v>183475.83000000002</v>
      </c>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v>188256</v>
      </c>
      <c r="N2954" s="34">
        <v>188256</v>
      </c>
      <c r="O2954" s="34">
        <v>188256</v>
      </c>
      <c r="P2954" s="34">
        <v>188256</v>
      </c>
      <c r="Q2954" s="34">
        <v>188256</v>
      </c>
      <c r="R2954" s="34">
        <v>188256</v>
      </c>
      <c r="S2954" s="34">
        <v>188256</v>
      </c>
    </row>
    <row r="2955" spans="1:19">
      <c r="B2955" s="5">
        <v>2015</v>
      </c>
      <c r="C2955" s="33"/>
      <c r="D2955" s="33"/>
      <c r="E2955" s="33"/>
      <c r="F2955" s="33"/>
      <c r="G2955" s="33"/>
      <c r="H2955" s="33"/>
      <c r="I2955" s="33"/>
      <c r="J2955" s="33"/>
      <c r="K2955" s="33"/>
      <c r="L2955" s="34">
        <v>115308</v>
      </c>
      <c r="M2955" s="34">
        <v>115308</v>
      </c>
      <c r="N2955" s="34">
        <v>115308</v>
      </c>
      <c r="O2955" s="34">
        <v>115308</v>
      </c>
      <c r="P2955" s="34">
        <v>115308</v>
      </c>
      <c r="Q2955" s="34">
        <v>115308</v>
      </c>
      <c r="R2955" s="34">
        <v>115308</v>
      </c>
      <c r="S2955" s="34">
        <v>115308</v>
      </c>
    </row>
    <row r="2956" spans="1:19">
      <c r="B2956" s="5">
        <v>2014</v>
      </c>
      <c r="C2956" s="33"/>
      <c r="D2956" s="33"/>
      <c r="E2956" s="33"/>
      <c r="F2956" s="33"/>
      <c r="G2956" s="33"/>
      <c r="H2956" s="33"/>
      <c r="I2956" s="33"/>
      <c r="J2956" s="33"/>
      <c r="K2956" s="34">
        <v>168512</v>
      </c>
      <c r="L2956" s="34">
        <v>168512</v>
      </c>
      <c r="M2956" s="34">
        <v>168512</v>
      </c>
      <c r="N2956" s="34">
        <v>168512</v>
      </c>
      <c r="O2956" s="34">
        <v>168512</v>
      </c>
      <c r="P2956" s="34">
        <v>168512</v>
      </c>
      <c r="Q2956" s="34">
        <v>168512</v>
      </c>
      <c r="R2956" s="34">
        <v>168512</v>
      </c>
      <c r="S2956" s="34">
        <v>168512</v>
      </c>
    </row>
    <row r="2957" spans="1:19">
      <c r="B2957" s="5">
        <v>2013</v>
      </c>
      <c r="C2957" s="33"/>
      <c r="D2957" s="33"/>
      <c r="E2957" s="33"/>
      <c r="F2957" s="33"/>
      <c r="G2957" s="33"/>
      <c r="H2957" s="33"/>
      <c r="I2957" s="33"/>
      <c r="J2957" s="34">
        <v>168529</v>
      </c>
      <c r="K2957" s="34">
        <v>168529</v>
      </c>
      <c r="L2957" s="34">
        <v>168529</v>
      </c>
      <c r="M2957" s="34">
        <v>168529</v>
      </c>
      <c r="N2957" s="34">
        <v>168529</v>
      </c>
      <c r="O2957" s="34">
        <v>168529</v>
      </c>
      <c r="P2957" s="34">
        <v>168529</v>
      </c>
      <c r="Q2957" s="34">
        <v>168529</v>
      </c>
      <c r="R2957" s="34">
        <v>168529</v>
      </c>
      <c r="S2957" s="34">
        <v>168529</v>
      </c>
    </row>
    <row r="2958" spans="1:19">
      <c r="B2958" s="5">
        <v>2012</v>
      </c>
      <c r="C2958" s="33"/>
      <c r="D2958" s="33"/>
      <c r="E2958" s="33"/>
      <c r="F2958" s="33"/>
      <c r="G2958" s="33"/>
      <c r="H2958" s="33"/>
      <c r="I2958" s="34">
        <v>90757</v>
      </c>
      <c r="J2958" s="34">
        <v>90757</v>
      </c>
      <c r="K2958" s="34">
        <v>90757</v>
      </c>
      <c r="L2958" s="34">
        <v>90757</v>
      </c>
      <c r="M2958" s="34">
        <v>90757</v>
      </c>
      <c r="N2958" s="34">
        <v>90757</v>
      </c>
      <c r="O2958" s="34">
        <v>90757</v>
      </c>
      <c r="P2958" s="34">
        <v>90757</v>
      </c>
      <c r="Q2958" s="34">
        <v>90757</v>
      </c>
      <c r="R2958" s="34">
        <v>90757</v>
      </c>
      <c r="S2958" s="34">
        <v>90757</v>
      </c>
    </row>
    <row r="2959" spans="1:19">
      <c r="B2959" s="5">
        <v>2011</v>
      </c>
      <c r="C2959" s="33"/>
      <c r="D2959" s="33"/>
      <c r="E2959" s="33"/>
      <c r="F2959" s="33"/>
      <c r="G2959" s="33"/>
      <c r="H2959" s="34">
        <v>116010</v>
      </c>
      <c r="I2959" s="34">
        <v>116010</v>
      </c>
      <c r="J2959" s="34">
        <v>116010</v>
      </c>
      <c r="K2959" s="34">
        <v>116010</v>
      </c>
      <c r="L2959" s="34">
        <v>116010</v>
      </c>
      <c r="M2959" s="34">
        <v>116010</v>
      </c>
      <c r="N2959" s="34">
        <v>116010</v>
      </c>
      <c r="O2959" s="34">
        <v>116010</v>
      </c>
      <c r="P2959" s="34">
        <v>116010</v>
      </c>
      <c r="Q2959" s="34">
        <v>116010</v>
      </c>
      <c r="R2959" s="34">
        <v>116010</v>
      </c>
      <c r="S2959" s="34">
        <v>116010</v>
      </c>
    </row>
    <row r="2960" spans="1:19">
      <c r="B2960" s="5">
        <v>2010</v>
      </c>
      <c r="C2960" s="33"/>
      <c r="D2960" s="33"/>
      <c r="E2960" s="33"/>
      <c r="F2960" s="33"/>
      <c r="G2960" s="34">
        <v>80955</v>
      </c>
      <c r="H2960" s="34">
        <v>80955</v>
      </c>
      <c r="I2960" s="34">
        <v>80955</v>
      </c>
      <c r="J2960" s="34">
        <v>80955</v>
      </c>
      <c r="K2960" s="34">
        <v>80955</v>
      </c>
      <c r="L2960" s="34">
        <v>80955</v>
      </c>
      <c r="M2960" s="34">
        <v>80955</v>
      </c>
      <c r="N2960" s="34">
        <v>80955</v>
      </c>
      <c r="O2960" s="34">
        <v>80955</v>
      </c>
      <c r="P2960" s="34">
        <v>80955</v>
      </c>
      <c r="Q2960" s="34">
        <v>80955</v>
      </c>
      <c r="R2960" s="34">
        <v>80955</v>
      </c>
      <c r="S2960" s="34">
        <v>80955</v>
      </c>
    </row>
    <row r="2961" spans="2:19">
      <c r="B2961" s="5">
        <v>2009</v>
      </c>
      <c r="C2961" s="33"/>
      <c r="D2961" s="33"/>
      <c r="E2961" s="33"/>
      <c r="F2961" s="34">
        <v>186649</v>
      </c>
      <c r="G2961" s="34">
        <v>186649</v>
      </c>
      <c r="H2961" s="34">
        <v>186649</v>
      </c>
      <c r="I2961" s="34">
        <v>186649</v>
      </c>
      <c r="J2961" s="34">
        <v>186649</v>
      </c>
      <c r="K2961" s="34">
        <v>186649</v>
      </c>
      <c r="L2961" s="34">
        <v>186649</v>
      </c>
      <c r="M2961" s="34">
        <v>186649</v>
      </c>
      <c r="N2961" s="34">
        <v>186649</v>
      </c>
      <c r="O2961" s="34">
        <v>186649</v>
      </c>
      <c r="P2961" s="34">
        <v>186649</v>
      </c>
      <c r="Q2961" s="34">
        <v>186649</v>
      </c>
      <c r="R2961" s="34">
        <v>186649</v>
      </c>
      <c r="S2961" s="34">
        <v>186649</v>
      </c>
    </row>
    <row r="2962" spans="2:19">
      <c r="B2962" s="5">
        <v>2008</v>
      </c>
      <c r="C2962" s="33"/>
      <c r="D2962" s="33"/>
      <c r="E2962" s="34">
        <v>81422</v>
      </c>
      <c r="F2962" s="34">
        <v>81422</v>
      </c>
      <c r="G2962" s="34">
        <v>81422</v>
      </c>
      <c r="H2962" s="34">
        <v>81422</v>
      </c>
      <c r="I2962" s="34">
        <v>81422</v>
      </c>
      <c r="J2962" s="34">
        <v>81422</v>
      </c>
      <c r="K2962" s="34">
        <v>81422</v>
      </c>
      <c r="L2962" s="34">
        <v>81422</v>
      </c>
      <c r="M2962" s="34">
        <v>81422</v>
      </c>
      <c r="N2962" s="34">
        <v>81422</v>
      </c>
      <c r="O2962" s="34">
        <v>81422</v>
      </c>
      <c r="P2962" s="34">
        <v>81422</v>
      </c>
      <c r="Q2962" s="34">
        <v>81422</v>
      </c>
      <c r="R2962" s="34">
        <v>81422</v>
      </c>
      <c r="S2962" s="34">
        <v>81422</v>
      </c>
    </row>
    <row r="2963" spans="2:19">
      <c r="B2963" s="5">
        <v>2007</v>
      </c>
      <c r="C2963" s="33"/>
      <c r="D2963" s="34">
        <v>76820</v>
      </c>
      <c r="E2963" s="34">
        <v>76820</v>
      </c>
      <c r="F2963" s="34">
        <v>76820</v>
      </c>
      <c r="G2963" s="34">
        <v>76820</v>
      </c>
      <c r="H2963" s="34">
        <v>76820</v>
      </c>
      <c r="I2963" s="34">
        <v>76820</v>
      </c>
      <c r="J2963" s="34">
        <v>76820</v>
      </c>
      <c r="K2963" s="34">
        <v>76820</v>
      </c>
      <c r="L2963" s="34">
        <v>76820</v>
      </c>
      <c r="M2963" s="34">
        <v>76820</v>
      </c>
      <c r="N2963" s="34">
        <v>76820</v>
      </c>
      <c r="O2963" s="34">
        <v>76820</v>
      </c>
      <c r="P2963" s="34">
        <v>76820</v>
      </c>
      <c r="Q2963" s="34">
        <v>76820</v>
      </c>
      <c r="R2963" s="34">
        <v>76820</v>
      </c>
      <c r="S2963" s="34">
        <v>76820</v>
      </c>
    </row>
    <row r="2964" spans="2:19">
      <c r="B2964" s="5">
        <v>2006</v>
      </c>
      <c r="C2964" s="34">
        <v>121657</v>
      </c>
      <c r="D2964" s="34">
        <v>121657</v>
      </c>
      <c r="E2964" s="34">
        <v>121657</v>
      </c>
      <c r="F2964" s="34">
        <v>121657</v>
      </c>
      <c r="G2964" s="34">
        <v>121657</v>
      </c>
      <c r="H2964" s="34">
        <v>121657</v>
      </c>
      <c r="I2964" s="34">
        <v>121657</v>
      </c>
      <c r="J2964" s="34">
        <v>121657</v>
      </c>
      <c r="K2964" s="34">
        <v>121657</v>
      </c>
      <c r="L2964" s="34">
        <v>121657</v>
      </c>
      <c r="M2964" s="34">
        <v>121657</v>
      </c>
      <c r="N2964" s="34">
        <v>121657</v>
      </c>
      <c r="O2964" s="34">
        <v>121657</v>
      </c>
      <c r="P2964" s="34">
        <v>121657</v>
      </c>
      <c r="Q2964" s="34">
        <v>121657</v>
      </c>
      <c r="R2964" s="34">
        <v>121657</v>
      </c>
      <c r="S2964" s="34">
        <v>121657</v>
      </c>
    </row>
    <row r="2965" spans="2:19">
      <c r="B2965" s="5">
        <v>2005</v>
      </c>
      <c r="C2965" s="34">
        <v>146684</v>
      </c>
      <c r="D2965" s="34">
        <v>146684</v>
      </c>
      <c r="E2965" s="34">
        <v>146684</v>
      </c>
      <c r="F2965" s="34">
        <v>146684</v>
      </c>
      <c r="G2965" s="34">
        <v>146684</v>
      </c>
      <c r="H2965" s="34">
        <v>146684</v>
      </c>
      <c r="I2965" s="34">
        <v>146684</v>
      </c>
      <c r="J2965" s="34">
        <v>146684</v>
      </c>
      <c r="K2965" s="34">
        <v>146684</v>
      </c>
      <c r="L2965" s="34">
        <v>146684</v>
      </c>
      <c r="M2965" s="34">
        <v>146684</v>
      </c>
      <c r="N2965" s="34">
        <v>146684</v>
      </c>
      <c r="O2965" s="34">
        <v>146684</v>
      </c>
      <c r="P2965" s="34">
        <v>146684</v>
      </c>
      <c r="Q2965" s="34">
        <v>146684</v>
      </c>
      <c r="R2965" s="34">
        <v>146684</v>
      </c>
      <c r="S2965" s="34">
        <v>146684</v>
      </c>
    </row>
    <row r="2966" spans="2:19">
      <c r="B2966" s="5">
        <v>2004</v>
      </c>
      <c r="C2966" s="34">
        <v>96534</v>
      </c>
      <c r="D2966" s="34">
        <v>96534</v>
      </c>
      <c r="E2966" s="34">
        <v>96534</v>
      </c>
      <c r="F2966" s="34">
        <v>96534</v>
      </c>
      <c r="G2966" s="34">
        <v>96534</v>
      </c>
      <c r="H2966" s="34">
        <v>96534</v>
      </c>
      <c r="I2966" s="34">
        <v>96534</v>
      </c>
      <c r="J2966" s="34">
        <v>96534</v>
      </c>
      <c r="K2966" s="34">
        <v>96534</v>
      </c>
      <c r="L2966" s="34">
        <v>96534</v>
      </c>
      <c r="M2966" s="34">
        <v>96534</v>
      </c>
      <c r="N2966" s="34">
        <v>96534</v>
      </c>
      <c r="O2966" s="34">
        <v>96534</v>
      </c>
      <c r="P2966" s="34">
        <v>96534</v>
      </c>
      <c r="Q2966" s="34">
        <v>96534</v>
      </c>
      <c r="R2966" s="34">
        <v>96534</v>
      </c>
      <c r="S2966" s="34">
        <v>96534</v>
      </c>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364875</v>
      </c>
      <c r="D3041" s="10">
        <f>SUM(D2963:D3040)</f>
        <v>441695</v>
      </c>
      <c r="E3041" s="10">
        <f>SUM(E2962:E3040)</f>
        <v>523117</v>
      </c>
      <c r="F3041" s="10">
        <f>SUM(F2961:F3040)</f>
        <v>709766</v>
      </c>
      <c r="G3041" s="10">
        <f>SUM(G2960:G3040)</f>
        <v>790721</v>
      </c>
      <c r="H3041" s="10">
        <f>SUM(H2954:H3040)</f>
        <v>906731</v>
      </c>
      <c r="I3041" s="10">
        <f>SUM(I2954:I3040)</f>
        <v>997488</v>
      </c>
      <c r="J3041" s="10">
        <f t="shared" ref="J3041" si="59">SUM(J2954:J3040)</f>
        <v>1166017</v>
      </c>
      <c r="K3041" s="10">
        <f>SUM(K2954:K3040)</f>
        <v>1334529</v>
      </c>
      <c r="L3041" s="10">
        <f t="shared" ref="L3041" si="60">SUM(L2954:L3040)</f>
        <v>1449837</v>
      </c>
      <c r="M3041" s="10">
        <f>SUM(M2954:M3040)</f>
        <v>1638093</v>
      </c>
      <c r="N3041" s="10">
        <f>SUM(N2949:N3040)</f>
        <v>1638093</v>
      </c>
      <c r="O3041" s="10">
        <f>SUM(O2949:O3040)</f>
        <v>1821568.83</v>
      </c>
      <c r="P3041" s="10">
        <f>SUM(P2949:P3040)</f>
        <v>2106592.39</v>
      </c>
      <c r="Q3041" s="10">
        <f>SUM(Q2949:Q3040)</f>
        <v>2106592.39</v>
      </c>
      <c r="R3041" s="10">
        <f>SUM(R2948:R3040)</f>
        <v>2502996.87</v>
      </c>
      <c r="S3041" s="10">
        <f>SUM(S2948:S3040)</f>
        <v>2867390.55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472974.03</v>
      </c>
      <c r="S3139" s="34">
        <v>472974.03</v>
      </c>
    </row>
    <row r="3140" spans="1:19">
      <c r="B3140" s="5">
        <v>2020</v>
      </c>
      <c r="C3140" s="33"/>
      <c r="D3140" s="33"/>
      <c r="E3140" s="33"/>
      <c r="F3140" s="33"/>
      <c r="G3140" s="33"/>
      <c r="H3140" s="33"/>
      <c r="I3140" s="33"/>
      <c r="J3140" s="33"/>
      <c r="K3140" s="33"/>
      <c r="L3140" s="33"/>
      <c r="M3140" s="33"/>
      <c r="N3140" s="33"/>
      <c r="O3140" s="33"/>
      <c r="P3140" s="33"/>
      <c r="Q3140" s="34">
        <v>52279.38</v>
      </c>
      <c r="R3140" s="34">
        <v>52279.38</v>
      </c>
      <c r="S3140" s="34">
        <v>52279.38</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3684.93</v>
      </c>
      <c r="O3143" s="34">
        <v>3684.93</v>
      </c>
      <c r="P3143" s="34">
        <v>3684.93</v>
      </c>
      <c r="Q3143" s="34">
        <v>3684.93</v>
      </c>
      <c r="R3143" s="34">
        <v>3684.93</v>
      </c>
      <c r="S3143" s="34">
        <v>3684.93</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36356</v>
      </c>
      <c r="M3145" s="34">
        <v>36356</v>
      </c>
      <c r="N3145" s="34">
        <v>36356</v>
      </c>
      <c r="O3145" s="34">
        <v>36356</v>
      </c>
      <c r="P3145" s="34">
        <v>36356</v>
      </c>
      <c r="Q3145" s="34">
        <v>36356</v>
      </c>
      <c r="R3145" s="34">
        <v>36356</v>
      </c>
      <c r="S3145" s="34">
        <v>36356</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36356</v>
      </c>
      <c r="M3231" s="10">
        <f>SUM(M3144:M3230)</f>
        <v>36356</v>
      </c>
      <c r="N3231" s="10">
        <f>SUM(N3139:N3230)</f>
        <v>40040.93</v>
      </c>
      <c r="O3231" s="10">
        <f>SUM(O3139:O3230)</f>
        <v>40040.93</v>
      </c>
      <c r="P3231" s="10">
        <f>SUM(P3139:P3230)</f>
        <v>40040.93</v>
      </c>
      <c r="Q3231" s="10">
        <f>SUM(Q3139:Q3230)</f>
        <v>92320.31</v>
      </c>
      <c r="R3231" s="10">
        <f>SUM(R3138:R3230)</f>
        <v>565294.34000000008</v>
      </c>
      <c r="S3231" s="10">
        <f>SUM(S3138:S3230)</f>
        <v>565294.34000000008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14978.08</v>
      </c>
    </row>
    <row r="3234" spans="1:19">
      <c r="A3234" s="35"/>
      <c r="B3234" s="5">
        <v>2021</v>
      </c>
      <c r="C3234" s="33"/>
      <c r="D3234" s="33"/>
      <c r="E3234" s="33"/>
      <c r="F3234" s="33"/>
      <c r="G3234" s="33"/>
      <c r="H3234" s="33"/>
      <c r="I3234" s="33"/>
      <c r="J3234" s="33"/>
      <c r="K3234" s="33"/>
      <c r="L3234" s="33"/>
      <c r="M3234" s="33"/>
      <c r="N3234" s="33"/>
      <c r="O3234" s="33"/>
      <c r="P3234" s="33"/>
      <c r="Q3234" s="33"/>
      <c r="R3234" s="34">
        <v>72956.970000000016</v>
      </c>
      <c r="S3234" s="34">
        <v>72956.970000000016</v>
      </c>
    </row>
    <row r="3235" spans="1:19">
      <c r="B3235" s="5">
        <v>2020</v>
      </c>
      <c r="C3235" s="33"/>
      <c r="D3235" s="33"/>
      <c r="E3235" s="33"/>
      <c r="F3235" s="33"/>
      <c r="G3235" s="33"/>
      <c r="H3235" s="33"/>
      <c r="I3235" s="33"/>
      <c r="J3235" s="33"/>
      <c r="K3235" s="33"/>
      <c r="L3235" s="33"/>
      <c r="M3235" s="33"/>
      <c r="N3235" s="33"/>
      <c r="O3235" s="33"/>
      <c r="P3235" s="33"/>
      <c r="Q3235" s="34">
        <v>72978.179999999993</v>
      </c>
      <c r="R3235" s="34">
        <v>72978.179999999993</v>
      </c>
      <c r="S3235" s="34">
        <v>72978.179999999993</v>
      </c>
    </row>
    <row r="3236" spans="1:19">
      <c r="A3236" s="37"/>
      <c r="B3236" s="5">
        <v>2019</v>
      </c>
      <c r="C3236" s="33"/>
      <c r="D3236" s="33"/>
      <c r="E3236" s="33"/>
      <c r="F3236" s="33"/>
      <c r="G3236" s="33"/>
      <c r="H3236" s="33"/>
      <c r="I3236" s="33"/>
      <c r="J3236" s="33"/>
      <c r="K3236" s="33"/>
      <c r="L3236" s="33"/>
      <c r="M3236" s="33"/>
      <c r="N3236" s="33"/>
      <c r="O3236" s="33"/>
      <c r="P3236" s="34">
        <v>73017.420000000013</v>
      </c>
      <c r="Q3236" s="34">
        <v>73017.420000000013</v>
      </c>
      <c r="R3236" s="34">
        <v>73017.420000000013</v>
      </c>
      <c r="S3236" s="34">
        <v>73017.420000000013</v>
      </c>
    </row>
    <row r="3237" spans="1:19">
      <c r="A3237" s="37"/>
      <c r="B3237" s="5">
        <v>2018</v>
      </c>
      <c r="C3237" s="33"/>
      <c r="D3237" s="33"/>
      <c r="E3237" s="33"/>
      <c r="F3237" s="33"/>
      <c r="G3237" s="33"/>
      <c r="H3237" s="33"/>
      <c r="I3237" s="33"/>
      <c r="J3237" s="33"/>
      <c r="K3237" s="33"/>
      <c r="L3237" s="33"/>
      <c r="M3237" s="33"/>
      <c r="N3237" s="33"/>
      <c r="O3237" s="34">
        <v>110202.25000000001</v>
      </c>
      <c r="P3237" s="34">
        <v>110202.25000000001</v>
      </c>
      <c r="Q3237" s="34">
        <v>110202.25000000001</v>
      </c>
      <c r="R3237" s="34">
        <v>110202.25000000001</v>
      </c>
      <c r="S3237" s="34">
        <v>110202.25000000001</v>
      </c>
    </row>
    <row r="3238" spans="1:19">
      <c r="A3238" s="37"/>
      <c r="B3238" s="5">
        <v>2017</v>
      </c>
      <c r="C3238" s="33"/>
      <c r="D3238" s="33"/>
      <c r="E3238" s="33"/>
      <c r="F3238" s="33"/>
      <c r="G3238" s="33"/>
      <c r="H3238" s="33"/>
      <c r="I3238" s="33"/>
      <c r="J3238" s="33"/>
      <c r="K3238" s="33"/>
      <c r="L3238" s="33"/>
      <c r="M3238" s="33"/>
      <c r="N3238" s="34">
        <v>67012.84</v>
      </c>
      <c r="O3238" s="34">
        <v>67012.84</v>
      </c>
      <c r="P3238" s="34">
        <v>67012.84</v>
      </c>
      <c r="Q3238" s="34">
        <v>67012.84</v>
      </c>
      <c r="R3238" s="34">
        <v>67012.84</v>
      </c>
      <c r="S3238" s="34">
        <v>67012.84</v>
      </c>
    </row>
    <row r="3239" spans="1:19">
      <c r="B3239" s="5">
        <v>2016</v>
      </c>
      <c r="C3239" s="33"/>
      <c r="D3239" s="33"/>
      <c r="E3239" s="33"/>
      <c r="F3239" s="33"/>
      <c r="G3239" s="33"/>
      <c r="H3239" s="33"/>
      <c r="I3239" s="33"/>
      <c r="J3239" s="33"/>
      <c r="K3239" s="33"/>
      <c r="L3239" s="33"/>
      <c r="M3239" s="34">
        <v>147009</v>
      </c>
      <c r="N3239" s="34">
        <v>147009</v>
      </c>
      <c r="O3239" s="34">
        <v>147009</v>
      </c>
      <c r="P3239" s="34">
        <v>147009</v>
      </c>
      <c r="Q3239" s="34">
        <v>147009</v>
      </c>
      <c r="R3239" s="34">
        <v>147009</v>
      </c>
      <c r="S3239" s="34">
        <v>147009</v>
      </c>
    </row>
    <row r="3240" spans="1:19">
      <c r="B3240" s="5">
        <v>2015</v>
      </c>
      <c r="C3240" s="33"/>
      <c r="D3240" s="33"/>
      <c r="E3240" s="33"/>
      <c r="F3240" s="33"/>
      <c r="G3240" s="33"/>
      <c r="H3240" s="33"/>
      <c r="I3240" s="33"/>
      <c r="J3240" s="33"/>
      <c r="K3240" s="33"/>
      <c r="L3240" s="34">
        <v>378696</v>
      </c>
      <c r="M3240" s="34">
        <v>378696</v>
      </c>
      <c r="N3240" s="34">
        <v>378696</v>
      </c>
      <c r="O3240" s="34">
        <v>378696</v>
      </c>
      <c r="P3240" s="34">
        <v>378696</v>
      </c>
      <c r="Q3240" s="34">
        <v>378696</v>
      </c>
      <c r="R3240" s="34">
        <v>378696</v>
      </c>
      <c r="S3240" s="34">
        <v>378696</v>
      </c>
    </row>
    <row r="3241" spans="1:19">
      <c r="B3241" s="5">
        <v>2014</v>
      </c>
      <c r="C3241" s="33"/>
      <c r="D3241" s="33"/>
      <c r="E3241" s="33"/>
      <c r="F3241" s="33"/>
      <c r="G3241" s="33"/>
      <c r="H3241" s="33"/>
      <c r="I3241" s="33"/>
      <c r="J3241" s="33"/>
      <c r="K3241" s="34">
        <v>10198</v>
      </c>
      <c r="L3241" s="34">
        <v>10198</v>
      </c>
      <c r="M3241" s="34">
        <v>10198</v>
      </c>
      <c r="N3241" s="34">
        <v>10198</v>
      </c>
      <c r="O3241" s="34">
        <v>10198</v>
      </c>
      <c r="P3241" s="34">
        <v>10198</v>
      </c>
      <c r="Q3241" s="34">
        <v>10198</v>
      </c>
      <c r="R3241" s="34">
        <v>10198</v>
      </c>
      <c r="S3241" s="34">
        <v>10198</v>
      </c>
    </row>
    <row r="3242" spans="1:19">
      <c r="B3242" s="5">
        <v>2013</v>
      </c>
      <c r="C3242" s="33"/>
      <c r="D3242" s="33"/>
      <c r="E3242" s="33"/>
      <c r="F3242" s="33"/>
      <c r="G3242" s="33"/>
      <c r="H3242" s="33"/>
      <c r="I3242" s="33"/>
      <c r="J3242" s="34">
        <v>28999</v>
      </c>
      <c r="K3242" s="34">
        <v>28999</v>
      </c>
      <c r="L3242" s="34">
        <v>28999</v>
      </c>
      <c r="M3242" s="34">
        <v>28999</v>
      </c>
      <c r="N3242" s="34">
        <v>28999</v>
      </c>
      <c r="O3242" s="34">
        <v>28999</v>
      </c>
      <c r="P3242" s="34">
        <v>28999</v>
      </c>
      <c r="Q3242" s="34">
        <v>28999</v>
      </c>
      <c r="R3242" s="34">
        <v>28999</v>
      </c>
      <c r="S3242" s="34">
        <v>28999</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54638</v>
      </c>
      <c r="I3244" s="34">
        <v>54638</v>
      </c>
      <c r="J3244" s="34">
        <v>54638</v>
      </c>
      <c r="K3244" s="34">
        <v>54638</v>
      </c>
      <c r="L3244" s="34">
        <v>54638</v>
      </c>
      <c r="M3244" s="34">
        <v>54638</v>
      </c>
      <c r="N3244" s="34">
        <v>54638</v>
      </c>
      <c r="O3244" s="34">
        <v>54638</v>
      </c>
      <c r="P3244" s="34">
        <v>54638</v>
      </c>
      <c r="Q3244" s="34">
        <v>54638</v>
      </c>
      <c r="R3244" s="34">
        <v>54638</v>
      </c>
      <c r="S3244" s="34">
        <v>54638</v>
      </c>
    </row>
    <row r="3245" spans="1:19">
      <c r="B3245" s="5">
        <v>2010</v>
      </c>
      <c r="C3245" s="33"/>
      <c r="D3245" s="33"/>
      <c r="E3245" s="33"/>
      <c r="F3245" s="33"/>
      <c r="G3245" s="34">
        <v>66947</v>
      </c>
      <c r="H3245" s="34">
        <v>66947</v>
      </c>
      <c r="I3245" s="34">
        <v>66947</v>
      </c>
      <c r="J3245" s="34">
        <v>66947</v>
      </c>
      <c r="K3245" s="34">
        <v>66947</v>
      </c>
      <c r="L3245" s="34">
        <v>66947</v>
      </c>
      <c r="M3245" s="34">
        <v>66947</v>
      </c>
      <c r="N3245" s="34">
        <v>66947</v>
      </c>
      <c r="O3245" s="34">
        <v>66947</v>
      </c>
      <c r="P3245" s="34">
        <v>66947</v>
      </c>
      <c r="Q3245" s="34">
        <v>66947</v>
      </c>
      <c r="R3245" s="34">
        <v>66947</v>
      </c>
      <c r="S3245" s="34">
        <v>66947</v>
      </c>
    </row>
    <row r="3246" spans="1:19">
      <c r="B3246" s="5">
        <v>2009</v>
      </c>
      <c r="C3246" s="33"/>
      <c r="D3246" s="33"/>
      <c r="E3246" s="33"/>
      <c r="F3246" s="34">
        <v>32090</v>
      </c>
      <c r="G3246" s="34">
        <v>32090</v>
      </c>
      <c r="H3246" s="34">
        <v>32090</v>
      </c>
      <c r="I3246" s="34">
        <v>32090</v>
      </c>
      <c r="J3246" s="34">
        <v>32090</v>
      </c>
      <c r="K3246" s="34">
        <v>32090</v>
      </c>
      <c r="L3246" s="34">
        <v>32090</v>
      </c>
      <c r="M3246" s="34">
        <v>32090</v>
      </c>
      <c r="N3246" s="34">
        <v>32090</v>
      </c>
      <c r="O3246" s="34">
        <v>32090</v>
      </c>
      <c r="P3246" s="34">
        <v>32090</v>
      </c>
      <c r="Q3246" s="34">
        <v>32090</v>
      </c>
      <c r="R3246" s="34">
        <v>32090</v>
      </c>
      <c r="S3246" s="34">
        <v>32090</v>
      </c>
    </row>
    <row r="3247" spans="1:19">
      <c r="B3247" s="5">
        <v>2008</v>
      </c>
      <c r="C3247" s="33"/>
      <c r="D3247" s="33"/>
      <c r="E3247" s="34">
        <v>107817</v>
      </c>
      <c r="F3247" s="34">
        <v>107817</v>
      </c>
      <c r="G3247" s="34">
        <v>107817</v>
      </c>
      <c r="H3247" s="34">
        <v>107817</v>
      </c>
      <c r="I3247" s="34">
        <v>107817</v>
      </c>
      <c r="J3247" s="34">
        <v>107817</v>
      </c>
      <c r="K3247" s="34">
        <v>107817</v>
      </c>
      <c r="L3247" s="34">
        <v>107817</v>
      </c>
      <c r="M3247" s="34">
        <v>107817</v>
      </c>
      <c r="N3247" s="34">
        <v>107817</v>
      </c>
      <c r="O3247" s="34">
        <v>107817</v>
      </c>
      <c r="P3247" s="34">
        <v>107817</v>
      </c>
      <c r="Q3247" s="34">
        <v>107817</v>
      </c>
      <c r="R3247" s="34">
        <v>107817</v>
      </c>
      <c r="S3247" s="34">
        <v>107817</v>
      </c>
    </row>
    <row r="3248" spans="1:19">
      <c r="B3248" s="5">
        <v>2007</v>
      </c>
      <c r="C3248" s="33"/>
      <c r="D3248" s="34">
        <v>34306</v>
      </c>
      <c r="E3248" s="34">
        <v>34306</v>
      </c>
      <c r="F3248" s="34">
        <v>34306</v>
      </c>
      <c r="G3248" s="34">
        <v>34306</v>
      </c>
      <c r="H3248" s="34">
        <v>34306</v>
      </c>
      <c r="I3248" s="34">
        <v>34306</v>
      </c>
      <c r="J3248" s="34">
        <v>34306</v>
      </c>
      <c r="K3248" s="34">
        <v>34306</v>
      </c>
      <c r="L3248" s="34">
        <v>34306</v>
      </c>
      <c r="M3248" s="34">
        <v>34306</v>
      </c>
      <c r="N3248" s="34">
        <v>34306</v>
      </c>
      <c r="O3248" s="34">
        <v>34306</v>
      </c>
      <c r="P3248" s="34">
        <v>34306</v>
      </c>
      <c r="Q3248" s="34">
        <v>34306</v>
      </c>
      <c r="R3248" s="34">
        <v>34306</v>
      </c>
      <c r="S3248" s="34">
        <v>34306</v>
      </c>
    </row>
    <row r="3249" spans="2:19">
      <c r="B3249" s="5">
        <v>2006</v>
      </c>
      <c r="C3249" s="34">
        <v>58157</v>
      </c>
      <c r="D3249" s="34">
        <v>58157</v>
      </c>
      <c r="E3249" s="34">
        <v>58157</v>
      </c>
      <c r="F3249" s="34">
        <v>58157</v>
      </c>
      <c r="G3249" s="34">
        <v>58157</v>
      </c>
      <c r="H3249" s="34">
        <v>58157</v>
      </c>
      <c r="I3249" s="34">
        <v>58157</v>
      </c>
      <c r="J3249" s="34">
        <v>58157</v>
      </c>
      <c r="K3249" s="34">
        <v>58157</v>
      </c>
      <c r="L3249" s="34">
        <v>58157</v>
      </c>
      <c r="M3249" s="34">
        <v>58157</v>
      </c>
      <c r="N3249" s="34">
        <v>58157</v>
      </c>
      <c r="O3249" s="34">
        <v>58157</v>
      </c>
      <c r="P3249" s="34">
        <v>58157</v>
      </c>
      <c r="Q3249" s="34">
        <v>58157</v>
      </c>
      <c r="R3249" s="34">
        <v>58157</v>
      </c>
      <c r="S3249" s="34">
        <v>58157</v>
      </c>
    </row>
    <row r="3250" spans="2:19">
      <c r="B3250" s="5">
        <v>2005</v>
      </c>
      <c r="C3250" s="34">
        <v>50116</v>
      </c>
      <c r="D3250" s="34">
        <v>50116</v>
      </c>
      <c r="E3250" s="34">
        <v>50116</v>
      </c>
      <c r="F3250" s="34">
        <v>50116</v>
      </c>
      <c r="G3250" s="34">
        <v>50116</v>
      </c>
      <c r="H3250" s="34">
        <v>50116</v>
      </c>
      <c r="I3250" s="34">
        <v>50116</v>
      </c>
      <c r="J3250" s="34">
        <v>50116</v>
      </c>
      <c r="K3250" s="34">
        <v>50116</v>
      </c>
      <c r="L3250" s="34">
        <v>50116</v>
      </c>
      <c r="M3250" s="34">
        <v>50116</v>
      </c>
      <c r="N3250" s="34">
        <v>50116</v>
      </c>
      <c r="O3250" s="34">
        <v>50116</v>
      </c>
      <c r="P3250" s="34">
        <v>50116</v>
      </c>
      <c r="Q3250" s="34">
        <v>50116</v>
      </c>
      <c r="R3250" s="34">
        <v>50116</v>
      </c>
      <c r="S3250" s="34">
        <v>50116</v>
      </c>
    </row>
    <row r="3251" spans="2:19">
      <c r="B3251" s="5">
        <v>2004</v>
      </c>
      <c r="C3251" s="34">
        <v>92960</v>
      </c>
      <c r="D3251" s="34">
        <v>92960</v>
      </c>
      <c r="E3251" s="34">
        <v>92960</v>
      </c>
      <c r="F3251" s="34">
        <v>92960</v>
      </c>
      <c r="G3251" s="34">
        <v>92960</v>
      </c>
      <c r="H3251" s="34">
        <v>92960</v>
      </c>
      <c r="I3251" s="34">
        <v>92960</v>
      </c>
      <c r="J3251" s="34">
        <v>92960</v>
      </c>
      <c r="K3251" s="34">
        <v>92960</v>
      </c>
      <c r="L3251" s="34">
        <v>92960</v>
      </c>
      <c r="M3251" s="34">
        <v>92960</v>
      </c>
      <c r="N3251" s="34">
        <v>92960</v>
      </c>
      <c r="O3251" s="34">
        <v>92960</v>
      </c>
      <c r="P3251" s="34">
        <v>92960</v>
      </c>
      <c r="Q3251" s="34">
        <v>92960</v>
      </c>
      <c r="R3251" s="34">
        <v>92960</v>
      </c>
      <c r="S3251" s="34">
        <v>92960</v>
      </c>
    </row>
    <row r="3252" spans="2:19">
      <c r="B3252" s="5">
        <v>2003</v>
      </c>
      <c r="C3252" s="34">
        <v>40268</v>
      </c>
      <c r="D3252" s="34">
        <v>40268</v>
      </c>
      <c r="E3252" s="34">
        <v>40268</v>
      </c>
      <c r="F3252" s="34">
        <v>40268</v>
      </c>
      <c r="G3252" s="34">
        <v>40268</v>
      </c>
      <c r="H3252" s="34">
        <v>40268</v>
      </c>
      <c r="I3252" s="34">
        <v>40268</v>
      </c>
      <c r="J3252" s="34">
        <v>40268</v>
      </c>
      <c r="K3252" s="34">
        <v>40268</v>
      </c>
      <c r="L3252" s="34">
        <v>40268</v>
      </c>
      <c r="M3252" s="34">
        <v>40268</v>
      </c>
      <c r="N3252" s="34">
        <v>40268</v>
      </c>
      <c r="O3252" s="34">
        <v>40268</v>
      </c>
      <c r="P3252" s="34">
        <v>40268</v>
      </c>
      <c r="Q3252" s="34">
        <v>40268</v>
      </c>
      <c r="R3252" s="34">
        <v>40268</v>
      </c>
      <c r="S3252" s="34">
        <v>40268</v>
      </c>
    </row>
    <row r="3253" spans="2:19">
      <c r="B3253" s="5">
        <v>2002</v>
      </c>
      <c r="C3253" s="34">
        <v>22673</v>
      </c>
      <c r="D3253" s="34">
        <v>22673</v>
      </c>
      <c r="E3253" s="34">
        <v>22673</v>
      </c>
      <c r="F3253" s="34">
        <v>22673</v>
      </c>
      <c r="G3253" s="34">
        <v>22673</v>
      </c>
      <c r="H3253" s="34">
        <v>22673</v>
      </c>
      <c r="I3253" s="34">
        <v>22673</v>
      </c>
      <c r="J3253" s="34">
        <v>22673</v>
      </c>
      <c r="K3253" s="34">
        <v>22673</v>
      </c>
      <c r="L3253" s="34">
        <v>22673</v>
      </c>
      <c r="M3253" s="34">
        <v>22673</v>
      </c>
      <c r="N3253" s="34">
        <v>22673</v>
      </c>
      <c r="O3253" s="34">
        <v>22673</v>
      </c>
      <c r="P3253" s="34">
        <v>22673</v>
      </c>
      <c r="Q3253" s="34">
        <v>22673</v>
      </c>
      <c r="R3253" s="34">
        <v>22673</v>
      </c>
      <c r="S3253" s="34">
        <v>22673</v>
      </c>
    </row>
    <row r="3254" spans="2:19">
      <c r="B3254" s="5">
        <v>2001</v>
      </c>
      <c r="C3254" s="34">
        <v>23446</v>
      </c>
      <c r="D3254" s="34">
        <v>23446</v>
      </c>
      <c r="E3254" s="34">
        <v>23446</v>
      </c>
      <c r="F3254" s="34">
        <v>23446</v>
      </c>
      <c r="G3254" s="34">
        <v>23446</v>
      </c>
      <c r="H3254" s="34">
        <v>23446</v>
      </c>
      <c r="I3254" s="34">
        <v>23446</v>
      </c>
      <c r="J3254" s="34">
        <v>23446</v>
      </c>
      <c r="K3254" s="34">
        <v>23446</v>
      </c>
      <c r="L3254" s="34">
        <v>23446</v>
      </c>
      <c r="M3254" s="34">
        <v>23446</v>
      </c>
      <c r="N3254" s="34">
        <v>23446</v>
      </c>
      <c r="O3254" s="34">
        <v>23446</v>
      </c>
      <c r="P3254" s="34">
        <v>23446</v>
      </c>
      <c r="Q3254" s="34">
        <v>23446</v>
      </c>
      <c r="R3254" s="34">
        <v>23446</v>
      </c>
      <c r="S3254" s="34">
        <v>23446</v>
      </c>
    </row>
    <row r="3255" spans="2:19">
      <c r="B3255" s="5">
        <v>2000</v>
      </c>
      <c r="C3255" s="34">
        <v>46467</v>
      </c>
      <c r="D3255" s="34">
        <v>46467</v>
      </c>
      <c r="E3255" s="34">
        <v>46467</v>
      </c>
      <c r="F3255" s="34">
        <v>46467</v>
      </c>
      <c r="G3255" s="34">
        <v>46467</v>
      </c>
      <c r="H3255" s="34">
        <v>46467</v>
      </c>
      <c r="I3255" s="34">
        <v>46467</v>
      </c>
      <c r="J3255" s="34">
        <v>46467</v>
      </c>
      <c r="K3255" s="34">
        <v>46467</v>
      </c>
      <c r="L3255" s="34">
        <v>46467</v>
      </c>
      <c r="M3255" s="34">
        <v>46467</v>
      </c>
      <c r="N3255" s="34">
        <v>46467</v>
      </c>
      <c r="O3255" s="34">
        <v>46467</v>
      </c>
      <c r="P3255" s="34">
        <v>46467</v>
      </c>
      <c r="Q3255" s="34">
        <v>46467</v>
      </c>
      <c r="R3255" s="34">
        <v>46467</v>
      </c>
      <c r="S3255" s="34">
        <v>46467</v>
      </c>
    </row>
    <row r="3256" spans="2:19">
      <c r="B3256" s="5">
        <v>1999</v>
      </c>
      <c r="C3256" s="34">
        <v>45738</v>
      </c>
      <c r="D3256" s="34">
        <v>45738</v>
      </c>
      <c r="E3256" s="34">
        <v>45738</v>
      </c>
      <c r="F3256" s="34">
        <v>45738</v>
      </c>
      <c r="G3256" s="34">
        <v>45738</v>
      </c>
      <c r="H3256" s="34">
        <v>45738</v>
      </c>
      <c r="I3256" s="34">
        <v>45738</v>
      </c>
      <c r="J3256" s="34">
        <v>45738</v>
      </c>
      <c r="K3256" s="34">
        <v>45738</v>
      </c>
      <c r="L3256" s="34">
        <v>45738</v>
      </c>
      <c r="M3256" s="34">
        <v>45738</v>
      </c>
      <c r="N3256" s="34">
        <v>45738</v>
      </c>
      <c r="O3256" s="34">
        <v>45738</v>
      </c>
      <c r="P3256" s="34">
        <v>45738</v>
      </c>
      <c r="Q3256" s="34">
        <v>45738</v>
      </c>
      <c r="R3256" s="34">
        <v>45738</v>
      </c>
      <c r="S3256" s="34">
        <v>45738</v>
      </c>
    </row>
    <row r="3257" spans="2:19">
      <c r="B3257" s="5">
        <v>1998</v>
      </c>
      <c r="C3257" s="34">
        <v>34502</v>
      </c>
      <c r="D3257" s="34">
        <v>34502</v>
      </c>
      <c r="E3257" s="34">
        <v>34502</v>
      </c>
      <c r="F3257" s="34">
        <v>34502</v>
      </c>
      <c r="G3257" s="34">
        <v>34502</v>
      </c>
      <c r="H3257" s="34">
        <v>34502</v>
      </c>
      <c r="I3257" s="34">
        <v>34502</v>
      </c>
      <c r="J3257" s="34">
        <v>34502</v>
      </c>
      <c r="K3257" s="34">
        <v>34502</v>
      </c>
      <c r="L3257" s="34">
        <v>34502</v>
      </c>
      <c r="M3257" s="34">
        <v>34502</v>
      </c>
      <c r="N3257" s="34">
        <v>34502</v>
      </c>
      <c r="O3257" s="34">
        <v>34502</v>
      </c>
      <c r="P3257" s="34">
        <v>34502</v>
      </c>
      <c r="Q3257" s="34">
        <v>34502</v>
      </c>
      <c r="R3257" s="34">
        <v>34502</v>
      </c>
      <c r="S3257" s="34">
        <v>34502</v>
      </c>
    </row>
    <row r="3258" spans="2:19">
      <c r="B3258" s="5">
        <v>1997</v>
      </c>
      <c r="C3258" s="34">
        <v>62723</v>
      </c>
      <c r="D3258" s="34">
        <v>62723</v>
      </c>
      <c r="E3258" s="34">
        <v>62723</v>
      </c>
      <c r="F3258" s="34">
        <v>62723</v>
      </c>
      <c r="G3258" s="34">
        <v>62723</v>
      </c>
      <c r="H3258" s="34">
        <v>62723</v>
      </c>
      <c r="I3258" s="34">
        <v>62723</v>
      </c>
      <c r="J3258" s="34">
        <v>62723</v>
      </c>
      <c r="K3258" s="34">
        <v>62723</v>
      </c>
      <c r="L3258" s="34">
        <v>62723</v>
      </c>
      <c r="M3258" s="34">
        <v>62723</v>
      </c>
      <c r="N3258" s="34">
        <v>62723</v>
      </c>
      <c r="O3258" s="34">
        <v>62723</v>
      </c>
      <c r="P3258" s="34">
        <v>62723</v>
      </c>
      <c r="Q3258" s="34">
        <v>62723</v>
      </c>
      <c r="R3258" s="34">
        <v>62723</v>
      </c>
      <c r="S3258" s="34">
        <v>62723</v>
      </c>
    </row>
    <row r="3259" spans="2:19">
      <c r="B3259" s="5">
        <v>1996</v>
      </c>
      <c r="C3259" s="34">
        <v>47365</v>
      </c>
      <c r="D3259" s="34">
        <v>47365</v>
      </c>
      <c r="E3259" s="34">
        <v>47365</v>
      </c>
      <c r="F3259" s="34">
        <v>47365</v>
      </c>
      <c r="G3259" s="34">
        <v>47365</v>
      </c>
      <c r="H3259" s="34">
        <v>47365</v>
      </c>
      <c r="I3259" s="34">
        <v>47365</v>
      </c>
      <c r="J3259" s="34">
        <v>47365</v>
      </c>
      <c r="K3259" s="34">
        <v>47365</v>
      </c>
      <c r="L3259" s="34">
        <v>47365</v>
      </c>
      <c r="M3259" s="34">
        <v>47365</v>
      </c>
      <c r="N3259" s="34">
        <v>47365</v>
      </c>
      <c r="O3259" s="34">
        <v>47365</v>
      </c>
      <c r="P3259" s="34">
        <v>47365</v>
      </c>
      <c r="Q3259" s="34">
        <v>47365</v>
      </c>
      <c r="R3259" s="34">
        <v>47365</v>
      </c>
      <c r="S3259" s="34">
        <v>47365</v>
      </c>
    </row>
    <row r="3260" spans="2:19">
      <c r="B3260" s="5">
        <v>1995</v>
      </c>
      <c r="C3260" s="34">
        <v>51114</v>
      </c>
      <c r="D3260" s="34">
        <v>51114</v>
      </c>
      <c r="E3260" s="34">
        <v>51114</v>
      </c>
      <c r="F3260" s="34">
        <v>51114</v>
      </c>
      <c r="G3260" s="34">
        <v>51114</v>
      </c>
      <c r="H3260" s="34">
        <v>51114</v>
      </c>
      <c r="I3260" s="34">
        <v>51114</v>
      </c>
      <c r="J3260" s="34">
        <v>51114</v>
      </c>
      <c r="K3260" s="34">
        <v>51114</v>
      </c>
      <c r="L3260" s="34">
        <v>51114</v>
      </c>
      <c r="M3260" s="34">
        <v>51114</v>
      </c>
      <c r="N3260" s="34">
        <v>51114</v>
      </c>
      <c r="O3260" s="34">
        <v>51114</v>
      </c>
      <c r="P3260" s="34">
        <v>51114</v>
      </c>
      <c r="Q3260" s="34">
        <v>51114</v>
      </c>
      <c r="R3260" s="34">
        <v>51114</v>
      </c>
      <c r="S3260" s="34">
        <v>51114</v>
      </c>
    </row>
    <row r="3261" spans="2:19">
      <c r="B3261" s="5">
        <v>1994</v>
      </c>
      <c r="C3261" s="34">
        <v>57438</v>
      </c>
      <c r="D3261" s="34">
        <v>57438</v>
      </c>
      <c r="E3261" s="34">
        <v>57438</v>
      </c>
      <c r="F3261" s="34">
        <v>57438</v>
      </c>
      <c r="G3261" s="34">
        <v>57438</v>
      </c>
      <c r="H3261" s="34">
        <v>57438</v>
      </c>
      <c r="I3261" s="34">
        <v>57438</v>
      </c>
      <c r="J3261" s="34">
        <v>57438</v>
      </c>
      <c r="K3261" s="34">
        <v>57438</v>
      </c>
      <c r="L3261" s="34">
        <v>57438</v>
      </c>
      <c r="M3261" s="34">
        <v>57438</v>
      </c>
      <c r="N3261" s="34">
        <v>57438</v>
      </c>
      <c r="O3261" s="34">
        <v>57438</v>
      </c>
      <c r="P3261" s="34">
        <v>57438</v>
      </c>
      <c r="Q3261" s="34">
        <v>57438</v>
      </c>
      <c r="R3261" s="34">
        <v>57438</v>
      </c>
      <c r="S3261" s="34">
        <v>57438</v>
      </c>
    </row>
    <row r="3262" spans="2:19">
      <c r="B3262" s="5">
        <v>1993</v>
      </c>
      <c r="C3262" s="34">
        <v>165652</v>
      </c>
      <c r="D3262" s="34">
        <v>165652</v>
      </c>
      <c r="E3262" s="34">
        <v>165652</v>
      </c>
      <c r="F3262" s="34">
        <v>165652</v>
      </c>
      <c r="G3262" s="34">
        <v>165652</v>
      </c>
      <c r="H3262" s="34">
        <v>165652</v>
      </c>
      <c r="I3262" s="34">
        <v>165652</v>
      </c>
      <c r="J3262" s="34">
        <v>165652</v>
      </c>
      <c r="K3262" s="34">
        <v>165652</v>
      </c>
      <c r="L3262" s="34">
        <v>165652</v>
      </c>
      <c r="M3262" s="34">
        <v>165652</v>
      </c>
      <c r="N3262" s="34">
        <v>165652</v>
      </c>
      <c r="O3262" s="34">
        <v>165652</v>
      </c>
      <c r="P3262" s="34">
        <v>165652</v>
      </c>
      <c r="Q3262" s="34">
        <v>165652</v>
      </c>
      <c r="R3262" s="34">
        <v>165652</v>
      </c>
      <c r="S3262" s="34">
        <v>165652</v>
      </c>
    </row>
    <row r="3263" spans="2:19">
      <c r="B3263" s="5">
        <v>1992</v>
      </c>
      <c r="C3263" s="34">
        <v>57030</v>
      </c>
      <c r="D3263" s="34">
        <v>57030</v>
      </c>
      <c r="E3263" s="34">
        <v>57030</v>
      </c>
      <c r="F3263" s="34">
        <v>57030</v>
      </c>
      <c r="G3263" s="34">
        <v>57030</v>
      </c>
      <c r="H3263" s="34">
        <v>57030</v>
      </c>
      <c r="I3263" s="34">
        <v>57030</v>
      </c>
      <c r="J3263" s="34">
        <v>57030</v>
      </c>
      <c r="K3263" s="34">
        <v>57030</v>
      </c>
      <c r="L3263" s="34">
        <v>57030</v>
      </c>
      <c r="M3263" s="34">
        <v>57030</v>
      </c>
      <c r="N3263" s="34">
        <v>57030</v>
      </c>
      <c r="O3263" s="34">
        <v>57030</v>
      </c>
      <c r="P3263" s="34">
        <v>57030</v>
      </c>
      <c r="Q3263" s="34">
        <v>57030</v>
      </c>
      <c r="R3263" s="34">
        <v>57030</v>
      </c>
      <c r="S3263" s="34">
        <v>57030</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855649</v>
      </c>
      <c r="D3326" s="10">
        <f>SUM(D3248:D3325)</f>
        <v>889955</v>
      </c>
      <c r="E3326" s="10">
        <f>SUM(E3247:E3325)</f>
        <v>997772</v>
      </c>
      <c r="F3326" s="10">
        <f>SUM(F3246:F3325)</f>
        <v>1029862</v>
      </c>
      <c r="G3326" s="10">
        <f>SUM(G3245:G3325)</f>
        <v>1096809</v>
      </c>
      <c r="H3326" s="10">
        <f>SUM(H3239:H3325)</f>
        <v>1151447</v>
      </c>
      <c r="I3326" s="10">
        <f>SUM(I3239:I3325)</f>
        <v>1151447</v>
      </c>
      <c r="J3326" s="10">
        <f t="shared" ref="J3326" si="65">SUM(J3239:J3325)</f>
        <v>1180446</v>
      </c>
      <c r="K3326" s="10">
        <f>SUM(K3239:K3325)</f>
        <v>1190644</v>
      </c>
      <c r="L3326" s="10">
        <f t="shared" ref="L3326" si="66">SUM(L3239:L3325)</f>
        <v>1569340</v>
      </c>
      <c r="M3326" s="10">
        <f>SUM(M3239:M3325)</f>
        <v>1716349</v>
      </c>
      <c r="N3326" s="10">
        <f>SUM(N3234:N3325)</f>
        <v>1783361.8399999999</v>
      </c>
      <c r="O3326" s="10">
        <f>SUM(O3234:O3325)</f>
        <v>1893564.09</v>
      </c>
      <c r="P3326" s="10">
        <f>SUM(P3234:P3325)</f>
        <v>1966581.51</v>
      </c>
      <c r="Q3326" s="10">
        <f>SUM(Q3234:Q3325)</f>
        <v>2039559.69</v>
      </c>
      <c r="R3326" s="10">
        <f>SUM(R3233:R3325)</f>
        <v>2112516.66</v>
      </c>
      <c r="S3326" s="10">
        <f>SUM(S3233:S3325)</f>
        <v>2127494.7400000002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2024-08-09T06:01:27Z</dcterms:modified>
</cp:coreProperties>
</file>